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730" windowHeight="11760" tabRatio="894"/>
  </bookViews>
  <sheets>
    <sheet name="Cover page" sheetId="193" r:id="rId1"/>
    <sheet name="FRC" sheetId="241" r:id="rId2"/>
    <sheet name="Simulation assumption (Class A)" sheetId="259" r:id="rId3"/>
    <sheet name="Simulation assumption (Class B)" sheetId="260" r:id="rId4"/>
    <sheet name="Simulation assumption(Advanced)" sheetId="261" r:id="rId5"/>
    <sheet name="Simulation assumption (Hybrid)" sheetId="262" r:id="rId6"/>
    <sheet name="Class A Single PMI D1 -16QAM" sheetId="207" r:id="rId7"/>
    <sheet name="Class A Single PMI D1-64QAM" sheetId="246" r:id="rId8"/>
    <sheet name="Class A Single PMI D3-16QAM  " sheetId="249" r:id="rId9"/>
    <sheet name="Class A Single PMI D3-64QAM  " sheetId="250" r:id="rId10"/>
    <sheet name="Class A Multiple PMI-16QAM" sheetId="248" r:id="rId11"/>
    <sheet name="Class A Multiple PMI -64QAM" sheetId="247" r:id="rId12"/>
    <sheet name="Class B K=1 Single PMI D2" sheetId="251" r:id="rId13"/>
    <sheet name="Advanced CB (High 16QAM Rank2)" sheetId="258" r:id="rId14"/>
    <sheet name="Advanced CB (High 64QAM Rank1)" sheetId="263" r:id="rId15"/>
    <sheet name="Advanced CB(Meidum 16QAM Rank2)" sheetId="264" r:id="rId16"/>
    <sheet name="Advanced CB(Meidum 64QAM Rank1)" sheetId="265" r:id="rId17"/>
    <sheet name="CSI Hybird mechanism 2" sheetId="257" r:id="rId18"/>
    <sheet name="CSI Hybird mechanism 1" sheetId="256" r:id="rId19"/>
  </sheets>
  <calcPr calcId="145621"/>
</workbook>
</file>

<file path=xl/calcChain.xml><?xml version="1.0" encoding="utf-8"?>
<calcChain xmlns="http://schemas.openxmlformats.org/spreadsheetml/2006/main">
  <c r="X66" i="257" l="1"/>
  <c r="Y39" i="257"/>
  <c r="Y40" i="257"/>
  <c r="Y41" i="257"/>
  <c r="Y42" i="257"/>
  <c r="Y43" i="257"/>
  <c r="Y44" i="257"/>
  <c r="Y45" i="257"/>
  <c r="Y46" i="257"/>
  <c r="Y47" i="257"/>
  <c r="Y48" i="257"/>
  <c r="Y49" i="257"/>
  <c r="Y50" i="257"/>
  <c r="Y51" i="257"/>
  <c r="Y52" i="257"/>
  <c r="Y53" i="257"/>
  <c r="Y54" i="257"/>
  <c r="Y55" i="257"/>
  <c r="Y56" i="257"/>
  <c r="Y57" i="257"/>
  <c r="Y58" i="257"/>
  <c r="Y59" i="257"/>
  <c r="Y60" i="257"/>
  <c r="Y61" i="257"/>
  <c r="Y62" i="257"/>
  <c r="Y63" i="257"/>
  <c r="Y64" i="257"/>
  <c r="Y65" i="257"/>
  <c r="Y66" i="257"/>
  <c r="Y67" i="257"/>
  <c r="Y38" i="257"/>
  <c r="A78" i="265" l="1"/>
  <c r="A79" i="265" s="1"/>
  <c r="A80" i="265" s="1"/>
  <c r="A81" i="265" s="1"/>
  <c r="A82" i="265" s="1"/>
  <c r="A83" i="265" s="1"/>
  <c r="A84" i="265" s="1"/>
  <c r="A85" i="265" s="1"/>
  <c r="A86" i="265" s="1"/>
  <c r="A87" i="265" s="1"/>
  <c r="A88" i="265" s="1"/>
  <c r="A89" i="265" s="1"/>
  <c r="A90" i="265" s="1"/>
  <c r="A91" i="265" s="1"/>
  <c r="A92" i="265" s="1"/>
  <c r="A93" i="265" s="1"/>
  <c r="A94" i="265" s="1"/>
  <c r="A95" i="265" s="1"/>
  <c r="A96" i="265" s="1"/>
  <c r="A97" i="265" s="1"/>
  <c r="A98" i="265" s="1"/>
  <c r="A99" i="265" s="1"/>
  <c r="A100" i="265" s="1"/>
  <c r="A101" i="265" s="1"/>
  <c r="A102" i="265" s="1"/>
  <c r="A103" i="265" s="1"/>
  <c r="A104" i="265" s="1"/>
  <c r="A105" i="265" s="1"/>
  <c r="A106" i="265" s="1"/>
  <c r="AE72" i="265"/>
  <c r="AD72" i="265"/>
  <c r="AC72" i="265"/>
  <c r="AB72" i="265"/>
  <c r="AA72" i="265"/>
  <c r="Z72" i="265"/>
  <c r="Y72" i="265"/>
  <c r="X72" i="265"/>
  <c r="W72" i="265"/>
  <c r="V72" i="265"/>
  <c r="U72" i="265"/>
  <c r="T72" i="265"/>
  <c r="S72" i="265"/>
  <c r="R72" i="265"/>
  <c r="Q72" i="265"/>
  <c r="P72" i="265"/>
  <c r="O72" i="265"/>
  <c r="N72" i="265"/>
  <c r="M72" i="265"/>
  <c r="L72" i="265"/>
  <c r="K72" i="265"/>
  <c r="J72" i="265"/>
  <c r="I72" i="265"/>
  <c r="H72" i="265"/>
  <c r="G72" i="265"/>
  <c r="F72" i="265"/>
  <c r="E72" i="265"/>
  <c r="D72" i="265"/>
  <c r="C72" i="265"/>
  <c r="B72" i="265"/>
  <c r="AE71" i="265"/>
  <c r="AD71" i="265"/>
  <c r="AC71" i="265"/>
  <c r="AB71" i="265"/>
  <c r="AA71" i="265"/>
  <c r="Z71" i="265"/>
  <c r="Y71" i="265"/>
  <c r="X71" i="265"/>
  <c r="W71" i="265"/>
  <c r="V71" i="265"/>
  <c r="U71" i="265"/>
  <c r="T71" i="265"/>
  <c r="S71" i="265"/>
  <c r="R71" i="265"/>
  <c r="Q71" i="265"/>
  <c r="P71" i="265"/>
  <c r="O71" i="265"/>
  <c r="N71" i="265"/>
  <c r="M71" i="265"/>
  <c r="L71" i="265"/>
  <c r="K71" i="265"/>
  <c r="J71" i="265"/>
  <c r="I71" i="265"/>
  <c r="H71" i="265"/>
  <c r="G71" i="265"/>
  <c r="F71" i="265"/>
  <c r="E71" i="265"/>
  <c r="D71" i="265"/>
  <c r="C71" i="265"/>
  <c r="B71" i="265"/>
  <c r="AE70" i="265"/>
  <c r="AD70" i="265"/>
  <c r="AC70" i="265"/>
  <c r="AB70" i="265"/>
  <c r="AA70" i="265"/>
  <c r="Z70" i="265"/>
  <c r="Y70" i="265"/>
  <c r="X70" i="265"/>
  <c r="W70" i="265"/>
  <c r="V70" i="265"/>
  <c r="U70" i="265"/>
  <c r="T70" i="265"/>
  <c r="S70" i="265"/>
  <c r="R70" i="265"/>
  <c r="Q70" i="265"/>
  <c r="P70" i="265"/>
  <c r="O70" i="265"/>
  <c r="N70" i="265"/>
  <c r="M70" i="265"/>
  <c r="L70" i="265"/>
  <c r="K70" i="265"/>
  <c r="J70" i="265"/>
  <c r="I70" i="265"/>
  <c r="H70" i="265"/>
  <c r="G70" i="265"/>
  <c r="F70" i="265"/>
  <c r="E70" i="265"/>
  <c r="D70" i="265"/>
  <c r="C70" i="265"/>
  <c r="B70" i="265"/>
  <c r="AE69" i="265"/>
  <c r="AD69" i="265"/>
  <c r="AC69" i="265"/>
  <c r="AB69" i="265"/>
  <c r="AA69" i="265"/>
  <c r="Z69" i="265"/>
  <c r="Y69" i="265"/>
  <c r="X69" i="265"/>
  <c r="W69" i="265"/>
  <c r="V69" i="265"/>
  <c r="U69" i="265"/>
  <c r="T69" i="265"/>
  <c r="S69" i="265"/>
  <c r="R69" i="265"/>
  <c r="Q69" i="265"/>
  <c r="P69" i="265"/>
  <c r="O69" i="265"/>
  <c r="N69" i="265"/>
  <c r="M69" i="265"/>
  <c r="L69" i="265"/>
  <c r="K69" i="265"/>
  <c r="J69" i="265"/>
  <c r="I69" i="265"/>
  <c r="H69" i="265"/>
  <c r="G69" i="265"/>
  <c r="F69" i="265"/>
  <c r="E69" i="265"/>
  <c r="D69" i="265"/>
  <c r="C69" i="265"/>
  <c r="B69" i="265"/>
  <c r="C5" i="265" s="1"/>
  <c r="AE68" i="265"/>
  <c r="AD68" i="265"/>
  <c r="AC68" i="265"/>
  <c r="AB68" i="265"/>
  <c r="AA68" i="265"/>
  <c r="Z68" i="265"/>
  <c r="Y68" i="265"/>
  <c r="X68" i="265"/>
  <c r="W68" i="265"/>
  <c r="V68" i="265"/>
  <c r="U68" i="265"/>
  <c r="T68" i="265"/>
  <c r="S68" i="265"/>
  <c r="R68" i="265"/>
  <c r="Q68" i="265"/>
  <c r="P68" i="265"/>
  <c r="O68" i="265"/>
  <c r="N68" i="265"/>
  <c r="M68" i="265"/>
  <c r="L68" i="265"/>
  <c r="K68" i="265"/>
  <c r="J68" i="265"/>
  <c r="I68" i="265"/>
  <c r="H68" i="265"/>
  <c r="G68" i="265"/>
  <c r="F68" i="265"/>
  <c r="E68" i="265"/>
  <c r="D68" i="265"/>
  <c r="C68" i="265"/>
  <c r="B68" i="265"/>
  <c r="A39" i="265"/>
  <c r="A40" i="265" s="1"/>
  <c r="A41" i="265" s="1"/>
  <c r="A42" i="265" s="1"/>
  <c r="A43" i="265" s="1"/>
  <c r="A44" i="265" s="1"/>
  <c r="A45" i="265" s="1"/>
  <c r="A46" i="265" s="1"/>
  <c r="A47" i="265" s="1"/>
  <c r="A48" i="265" s="1"/>
  <c r="A49" i="265" s="1"/>
  <c r="A50" i="265" s="1"/>
  <c r="A51" i="265" s="1"/>
  <c r="A52" i="265" s="1"/>
  <c r="A53" i="265" s="1"/>
  <c r="A54" i="265" s="1"/>
  <c r="A55" i="265" s="1"/>
  <c r="A56" i="265" s="1"/>
  <c r="A57" i="265" s="1"/>
  <c r="A58" i="265" s="1"/>
  <c r="A59" i="265" s="1"/>
  <c r="A60" i="265" s="1"/>
  <c r="A61" i="265" s="1"/>
  <c r="A62" i="265" s="1"/>
  <c r="A63" i="265" s="1"/>
  <c r="A64" i="265" s="1"/>
  <c r="A65" i="265" s="1"/>
  <c r="A66" i="265" s="1"/>
  <c r="A67" i="265" s="1"/>
  <c r="AM6" i="265"/>
  <c r="AM5" i="265"/>
  <c r="AM4" i="265"/>
  <c r="A78" i="264"/>
  <c r="A79" i="264" s="1"/>
  <c r="A80" i="264" s="1"/>
  <c r="A81" i="264" s="1"/>
  <c r="A82" i="264" s="1"/>
  <c r="A83" i="264" s="1"/>
  <c r="A84" i="264" s="1"/>
  <c r="A85" i="264" s="1"/>
  <c r="A86" i="264" s="1"/>
  <c r="A87" i="264" s="1"/>
  <c r="A88" i="264" s="1"/>
  <c r="A89" i="264" s="1"/>
  <c r="A90" i="264" s="1"/>
  <c r="A91" i="264" s="1"/>
  <c r="A92" i="264" s="1"/>
  <c r="A93" i="264" s="1"/>
  <c r="A94" i="264" s="1"/>
  <c r="A95" i="264" s="1"/>
  <c r="A96" i="264" s="1"/>
  <c r="A97" i="264" s="1"/>
  <c r="A98" i="264" s="1"/>
  <c r="A99" i="264" s="1"/>
  <c r="A100" i="264" s="1"/>
  <c r="A101" i="264" s="1"/>
  <c r="A102" i="264" s="1"/>
  <c r="A103" i="264" s="1"/>
  <c r="A104" i="264" s="1"/>
  <c r="A105" i="264" s="1"/>
  <c r="A106" i="264" s="1"/>
  <c r="AE72" i="264"/>
  <c r="AD72" i="264"/>
  <c r="AC72" i="264"/>
  <c r="AB72" i="264"/>
  <c r="AA72" i="264"/>
  <c r="Z72" i="264"/>
  <c r="Y72" i="264"/>
  <c r="X72" i="264"/>
  <c r="W72" i="264"/>
  <c r="V72" i="264"/>
  <c r="U72" i="264"/>
  <c r="T72" i="264"/>
  <c r="S72" i="264"/>
  <c r="R72" i="264"/>
  <c r="Q72" i="264"/>
  <c r="P72" i="264"/>
  <c r="O72" i="264"/>
  <c r="N72" i="264"/>
  <c r="M72" i="264"/>
  <c r="L72" i="264"/>
  <c r="K72" i="264"/>
  <c r="J72" i="264"/>
  <c r="I72" i="264"/>
  <c r="H72" i="264"/>
  <c r="G72" i="264"/>
  <c r="F72" i="264"/>
  <c r="E72" i="264"/>
  <c r="D72" i="264"/>
  <c r="C72" i="264"/>
  <c r="B72" i="264"/>
  <c r="AE71" i="264"/>
  <c r="AD71" i="264"/>
  <c r="AC71" i="264"/>
  <c r="AB71" i="264"/>
  <c r="AA71" i="264"/>
  <c r="Z71" i="264"/>
  <c r="Y71" i="264"/>
  <c r="X71" i="264"/>
  <c r="W71" i="264"/>
  <c r="V71" i="264"/>
  <c r="U71" i="264"/>
  <c r="T71" i="264"/>
  <c r="S71" i="264"/>
  <c r="R71" i="264"/>
  <c r="Q71" i="264"/>
  <c r="P71" i="264"/>
  <c r="O71" i="264"/>
  <c r="N71" i="264"/>
  <c r="M71" i="264"/>
  <c r="L71" i="264"/>
  <c r="K71" i="264"/>
  <c r="J71" i="264"/>
  <c r="I71" i="264"/>
  <c r="H71" i="264"/>
  <c r="G71" i="264"/>
  <c r="F71" i="264"/>
  <c r="E71" i="264"/>
  <c r="D71" i="264"/>
  <c r="C71" i="264"/>
  <c r="B71" i="264"/>
  <c r="AE70" i="264"/>
  <c r="AD70" i="264"/>
  <c r="AC70" i="264"/>
  <c r="AB70" i="264"/>
  <c r="AA70" i="264"/>
  <c r="Z70" i="264"/>
  <c r="Y70" i="264"/>
  <c r="X70" i="264"/>
  <c r="W70" i="264"/>
  <c r="V70" i="264"/>
  <c r="U70" i="264"/>
  <c r="T70" i="264"/>
  <c r="S70" i="264"/>
  <c r="R70" i="264"/>
  <c r="Q70" i="264"/>
  <c r="P70" i="264"/>
  <c r="O70" i="264"/>
  <c r="N70" i="264"/>
  <c r="M70" i="264"/>
  <c r="L70" i="264"/>
  <c r="K70" i="264"/>
  <c r="J70" i="264"/>
  <c r="I70" i="264"/>
  <c r="H70" i="264"/>
  <c r="G70" i="264"/>
  <c r="F70" i="264"/>
  <c r="E70" i="264"/>
  <c r="D70" i="264"/>
  <c r="C70" i="264"/>
  <c r="B70" i="264"/>
  <c r="AE69" i="264"/>
  <c r="AD69" i="264"/>
  <c r="AC69" i="264"/>
  <c r="AB69" i="264"/>
  <c r="AA69" i="264"/>
  <c r="Z69" i="264"/>
  <c r="Y69" i="264"/>
  <c r="X69" i="264"/>
  <c r="W69" i="264"/>
  <c r="V69" i="264"/>
  <c r="U69" i="264"/>
  <c r="T69" i="264"/>
  <c r="S69" i="264"/>
  <c r="R69" i="264"/>
  <c r="Q69" i="264"/>
  <c r="P69" i="264"/>
  <c r="O69" i="264"/>
  <c r="N69" i="264"/>
  <c r="M69" i="264"/>
  <c r="L69" i="264"/>
  <c r="K69" i="264"/>
  <c r="J69" i="264"/>
  <c r="I69" i="264"/>
  <c r="H69" i="264"/>
  <c r="G69" i="264"/>
  <c r="F69" i="264"/>
  <c r="E69" i="264"/>
  <c r="D69" i="264"/>
  <c r="C69" i="264"/>
  <c r="B69" i="264"/>
  <c r="B5" i="264" s="1"/>
  <c r="AE68" i="264"/>
  <c r="AD68" i="264"/>
  <c r="AC68" i="264"/>
  <c r="AB68" i="264"/>
  <c r="AA68" i="264"/>
  <c r="Z68" i="264"/>
  <c r="Y68" i="264"/>
  <c r="X68" i="264"/>
  <c r="W68" i="264"/>
  <c r="V68" i="264"/>
  <c r="U68" i="264"/>
  <c r="T68" i="264"/>
  <c r="S68" i="264"/>
  <c r="R68" i="264"/>
  <c r="Q68" i="264"/>
  <c r="P68" i="264"/>
  <c r="O68" i="264"/>
  <c r="N68" i="264"/>
  <c r="M68" i="264"/>
  <c r="L68" i="264"/>
  <c r="K68" i="264"/>
  <c r="J68" i="264"/>
  <c r="I68" i="264"/>
  <c r="H68" i="264"/>
  <c r="G68" i="264"/>
  <c r="F68" i="264"/>
  <c r="E68" i="264"/>
  <c r="D68" i="264"/>
  <c r="C68" i="264"/>
  <c r="B68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55" i="264" s="1"/>
  <c r="A56" i="264" s="1"/>
  <c r="A57" i="264" s="1"/>
  <c r="A58" i="264" s="1"/>
  <c r="A59" i="264" s="1"/>
  <c r="A60" i="264" s="1"/>
  <c r="A61" i="264" s="1"/>
  <c r="A62" i="264" s="1"/>
  <c r="A63" i="264" s="1"/>
  <c r="A64" i="264" s="1"/>
  <c r="A65" i="264" s="1"/>
  <c r="A66" i="264" s="1"/>
  <c r="A67" i="264" s="1"/>
  <c r="AM6" i="264"/>
  <c r="AM5" i="264"/>
  <c r="AM4" i="264"/>
  <c r="A78" i="263"/>
  <c r="A79" i="263" s="1"/>
  <c r="A80" i="263" s="1"/>
  <c r="A81" i="263" s="1"/>
  <c r="A82" i="263" s="1"/>
  <c r="A83" i="263" s="1"/>
  <c r="A84" i="263" s="1"/>
  <c r="A85" i="263" s="1"/>
  <c r="A86" i="263" s="1"/>
  <c r="A87" i="263" s="1"/>
  <c r="A88" i="263" s="1"/>
  <c r="A89" i="263" s="1"/>
  <c r="A90" i="263" s="1"/>
  <c r="A91" i="263" s="1"/>
  <c r="A92" i="263" s="1"/>
  <c r="A93" i="263" s="1"/>
  <c r="A94" i="263" s="1"/>
  <c r="A95" i="263" s="1"/>
  <c r="A96" i="263" s="1"/>
  <c r="A97" i="263" s="1"/>
  <c r="A98" i="263" s="1"/>
  <c r="A99" i="263" s="1"/>
  <c r="A100" i="263" s="1"/>
  <c r="A101" i="263" s="1"/>
  <c r="A102" i="263" s="1"/>
  <c r="A103" i="263" s="1"/>
  <c r="A104" i="263" s="1"/>
  <c r="A105" i="263" s="1"/>
  <c r="A106" i="263" s="1"/>
  <c r="AE72" i="263"/>
  <c r="AD72" i="263"/>
  <c r="AC72" i="263"/>
  <c r="AB72" i="263"/>
  <c r="AA72" i="263"/>
  <c r="Z72" i="263"/>
  <c r="Y72" i="263"/>
  <c r="X72" i="263"/>
  <c r="W72" i="263"/>
  <c r="V72" i="263"/>
  <c r="U72" i="263"/>
  <c r="T72" i="263"/>
  <c r="S72" i="263"/>
  <c r="R72" i="263"/>
  <c r="Q72" i="263"/>
  <c r="P72" i="263"/>
  <c r="O72" i="263"/>
  <c r="N72" i="263"/>
  <c r="M72" i="263"/>
  <c r="L72" i="263"/>
  <c r="K72" i="263"/>
  <c r="J72" i="263"/>
  <c r="I72" i="263"/>
  <c r="H72" i="263"/>
  <c r="G72" i="263"/>
  <c r="F72" i="263"/>
  <c r="E72" i="263"/>
  <c r="D72" i="263"/>
  <c r="C72" i="263"/>
  <c r="B72" i="263"/>
  <c r="AE71" i="263"/>
  <c r="AD71" i="263"/>
  <c r="AC71" i="263"/>
  <c r="AB71" i="263"/>
  <c r="AA71" i="263"/>
  <c r="Z71" i="263"/>
  <c r="Y71" i="263"/>
  <c r="X71" i="263"/>
  <c r="W71" i="263"/>
  <c r="V71" i="263"/>
  <c r="U71" i="263"/>
  <c r="T71" i="263"/>
  <c r="S71" i="263"/>
  <c r="R71" i="263"/>
  <c r="Q71" i="263"/>
  <c r="P71" i="263"/>
  <c r="O71" i="263"/>
  <c r="N71" i="263"/>
  <c r="M71" i="263"/>
  <c r="L71" i="263"/>
  <c r="K71" i="263"/>
  <c r="J71" i="263"/>
  <c r="I71" i="263"/>
  <c r="H71" i="263"/>
  <c r="G71" i="263"/>
  <c r="F71" i="263"/>
  <c r="E71" i="263"/>
  <c r="D71" i="263"/>
  <c r="C71" i="263"/>
  <c r="B71" i="263"/>
  <c r="AE70" i="263"/>
  <c r="AD70" i="263"/>
  <c r="AC70" i="263"/>
  <c r="AB70" i="263"/>
  <c r="AA70" i="263"/>
  <c r="Z70" i="263"/>
  <c r="Y70" i="263"/>
  <c r="X70" i="263"/>
  <c r="W70" i="263"/>
  <c r="V70" i="263"/>
  <c r="U70" i="263"/>
  <c r="T70" i="263"/>
  <c r="S70" i="263"/>
  <c r="R70" i="263"/>
  <c r="Q70" i="263"/>
  <c r="P70" i="263"/>
  <c r="O70" i="263"/>
  <c r="N70" i="263"/>
  <c r="M70" i="263"/>
  <c r="L70" i="263"/>
  <c r="K70" i="263"/>
  <c r="J70" i="263"/>
  <c r="I70" i="263"/>
  <c r="H70" i="263"/>
  <c r="G70" i="263"/>
  <c r="F70" i="263"/>
  <c r="E70" i="263"/>
  <c r="D70" i="263"/>
  <c r="C70" i="263"/>
  <c r="B70" i="263"/>
  <c r="AE69" i="263"/>
  <c r="AD69" i="263"/>
  <c r="AC69" i="263"/>
  <c r="AB69" i="263"/>
  <c r="AA69" i="263"/>
  <c r="Z69" i="263"/>
  <c r="Y69" i="263"/>
  <c r="X69" i="263"/>
  <c r="W69" i="263"/>
  <c r="V69" i="263"/>
  <c r="U69" i="263"/>
  <c r="T69" i="263"/>
  <c r="S69" i="263"/>
  <c r="R69" i="263"/>
  <c r="Q69" i="263"/>
  <c r="P69" i="263"/>
  <c r="O69" i="263"/>
  <c r="N69" i="263"/>
  <c r="M69" i="263"/>
  <c r="L69" i="263"/>
  <c r="K69" i="263"/>
  <c r="J69" i="263"/>
  <c r="I69" i="263"/>
  <c r="H69" i="263"/>
  <c r="G69" i="263"/>
  <c r="F69" i="263"/>
  <c r="E69" i="263"/>
  <c r="D69" i="263"/>
  <c r="C69" i="263"/>
  <c r="B69" i="263"/>
  <c r="AE68" i="263"/>
  <c r="AD68" i="263"/>
  <c r="AC68" i="263"/>
  <c r="AB68" i="263"/>
  <c r="AA68" i="263"/>
  <c r="Z68" i="263"/>
  <c r="Y68" i="263"/>
  <c r="X68" i="263"/>
  <c r="W68" i="263"/>
  <c r="V68" i="263"/>
  <c r="U68" i="263"/>
  <c r="T68" i="263"/>
  <c r="S68" i="263"/>
  <c r="R68" i="263"/>
  <c r="Q68" i="263"/>
  <c r="P68" i="263"/>
  <c r="O68" i="263"/>
  <c r="N68" i="263"/>
  <c r="M68" i="263"/>
  <c r="L68" i="263"/>
  <c r="K68" i="263"/>
  <c r="J68" i="263"/>
  <c r="I68" i="263"/>
  <c r="H68" i="263"/>
  <c r="G68" i="263"/>
  <c r="F68" i="263"/>
  <c r="E68" i="263"/>
  <c r="D68" i="263"/>
  <c r="C68" i="263"/>
  <c r="B68" i="263"/>
  <c r="A39" i="263"/>
  <c r="A40" i="263" s="1"/>
  <c r="A41" i="263" s="1"/>
  <c r="A42" i="263" s="1"/>
  <c r="A43" i="263" s="1"/>
  <c r="A44" i="263" s="1"/>
  <c r="A45" i="263" s="1"/>
  <c r="A46" i="263" s="1"/>
  <c r="A47" i="263" s="1"/>
  <c r="A48" i="263" s="1"/>
  <c r="A49" i="263" s="1"/>
  <c r="A50" i="263" s="1"/>
  <c r="A51" i="263" s="1"/>
  <c r="A52" i="263" s="1"/>
  <c r="A53" i="263" s="1"/>
  <c r="A54" i="263" s="1"/>
  <c r="A55" i="263" s="1"/>
  <c r="A56" i="263" s="1"/>
  <c r="A57" i="263" s="1"/>
  <c r="A58" i="263" s="1"/>
  <c r="A59" i="263" s="1"/>
  <c r="A60" i="263" s="1"/>
  <c r="A61" i="263" s="1"/>
  <c r="A62" i="263" s="1"/>
  <c r="A63" i="263" s="1"/>
  <c r="A64" i="263" s="1"/>
  <c r="A65" i="263" s="1"/>
  <c r="A66" i="263" s="1"/>
  <c r="A67" i="263" s="1"/>
  <c r="AM6" i="263"/>
  <c r="AM5" i="263"/>
  <c r="AM4" i="263"/>
  <c r="A78" i="258"/>
  <c r="A79" i="258" s="1"/>
  <c r="A80" i="258" s="1"/>
  <c r="A81" i="258" s="1"/>
  <c r="A82" i="258" s="1"/>
  <c r="A83" i="258" s="1"/>
  <c r="A84" i="258" s="1"/>
  <c r="A85" i="258" s="1"/>
  <c r="A86" i="258" s="1"/>
  <c r="A87" i="258" s="1"/>
  <c r="A88" i="258" s="1"/>
  <c r="A89" i="258" s="1"/>
  <c r="A90" i="258" s="1"/>
  <c r="A91" i="258" s="1"/>
  <c r="A92" i="258" s="1"/>
  <c r="A93" i="258" s="1"/>
  <c r="A94" i="258" s="1"/>
  <c r="A95" i="258" s="1"/>
  <c r="A96" i="258" s="1"/>
  <c r="A97" i="258" s="1"/>
  <c r="A98" i="258" s="1"/>
  <c r="A99" i="258" s="1"/>
  <c r="A100" i="258" s="1"/>
  <c r="A101" i="258" s="1"/>
  <c r="A102" i="258" s="1"/>
  <c r="A103" i="258" s="1"/>
  <c r="A104" i="258" s="1"/>
  <c r="A105" i="258" s="1"/>
  <c r="A106" i="258" s="1"/>
  <c r="AE72" i="258"/>
  <c r="AD72" i="258"/>
  <c r="AC72" i="258"/>
  <c r="AB72" i="258"/>
  <c r="AA72" i="258"/>
  <c r="Z72" i="258"/>
  <c r="Y72" i="258"/>
  <c r="X72" i="258"/>
  <c r="W72" i="258"/>
  <c r="V72" i="258"/>
  <c r="U72" i="258"/>
  <c r="T72" i="258"/>
  <c r="S72" i="258"/>
  <c r="R72" i="258"/>
  <c r="Q72" i="258"/>
  <c r="P72" i="258"/>
  <c r="O72" i="258"/>
  <c r="N72" i="258"/>
  <c r="M72" i="258"/>
  <c r="L72" i="258"/>
  <c r="K72" i="258"/>
  <c r="J72" i="258"/>
  <c r="I72" i="258"/>
  <c r="H72" i="258"/>
  <c r="G72" i="258"/>
  <c r="F72" i="258"/>
  <c r="E72" i="258"/>
  <c r="D72" i="258"/>
  <c r="C72" i="258"/>
  <c r="B72" i="258"/>
  <c r="AE71" i="258"/>
  <c r="AD71" i="258"/>
  <c r="AC71" i="258"/>
  <c r="AB71" i="258"/>
  <c r="AA71" i="258"/>
  <c r="Z71" i="258"/>
  <c r="Y71" i="258"/>
  <c r="X71" i="258"/>
  <c r="W71" i="258"/>
  <c r="V71" i="258"/>
  <c r="U71" i="258"/>
  <c r="T71" i="258"/>
  <c r="P71" i="258"/>
  <c r="O71" i="258"/>
  <c r="J71" i="258"/>
  <c r="I71" i="258"/>
  <c r="H71" i="258"/>
  <c r="AE70" i="258"/>
  <c r="AD70" i="258"/>
  <c r="AC70" i="258"/>
  <c r="AB70" i="258"/>
  <c r="AA70" i="258"/>
  <c r="Z70" i="258"/>
  <c r="Y70" i="258"/>
  <c r="X70" i="258"/>
  <c r="W70" i="258"/>
  <c r="V70" i="258"/>
  <c r="U70" i="258"/>
  <c r="T70" i="258"/>
  <c r="P70" i="258"/>
  <c r="O70" i="258"/>
  <c r="J70" i="258"/>
  <c r="I70" i="258"/>
  <c r="H70" i="258"/>
  <c r="AE69" i="258"/>
  <c r="AD69" i="258"/>
  <c r="AC69" i="258"/>
  <c r="AB69" i="258"/>
  <c r="AA69" i="258"/>
  <c r="Z69" i="258"/>
  <c r="Y69" i="258"/>
  <c r="X69" i="258"/>
  <c r="W69" i="258"/>
  <c r="V69" i="258"/>
  <c r="U69" i="258"/>
  <c r="T69" i="258"/>
  <c r="P69" i="258"/>
  <c r="O69" i="258"/>
  <c r="J69" i="258"/>
  <c r="I69" i="258"/>
  <c r="H69" i="258"/>
  <c r="AE68" i="258"/>
  <c r="AD68" i="258"/>
  <c r="AC68" i="258"/>
  <c r="AB68" i="258"/>
  <c r="AA68" i="258"/>
  <c r="Z68" i="258"/>
  <c r="Y68" i="258"/>
  <c r="X68" i="258"/>
  <c r="W68" i="258"/>
  <c r="V68" i="258"/>
  <c r="U68" i="258"/>
  <c r="T68" i="258"/>
  <c r="P68" i="258"/>
  <c r="O68" i="258"/>
  <c r="J68" i="258"/>
  <c r="I68" i="258"/>
  <c r="H68" i="258"/>
  <c r="A39" i="258"/>
  <c r="A40" i="258" s="1"/>
  <c r="A41" i="258" s="1"/>
  <c r="A42" i="258" s="1"/>
  <c r="A43" i="258" s="1"/>
  <c r="A44" i="258" s="1"/>
  <c r="A45" i="258" s="1"/>
  <c r="A46" i="258" s="1"/>
  <c r="AM6" i="258"/>
  <c r="AM5" i="258"/>
  <c r="AM4" i="258"/>
  <c r="A77" i="257"/>
  <c r="A78" i="257" s="1"/>
  <c r="A79" i="257" s="1"/>
  <c r="A80" i="257" s="1"/>
  <c r="A81" i="257" s="1"/>
  <c r="A82" i="257" s="1"/>
  <c r="A83" i="257" s="1"/>
  <c r="A84" i="257" s="1"/>
  <c r="A85" i="257" s="1"/>
  <c r="A86" i="257" s="1"/>
  <c r="A87" i="257" s="1"/>
  <c r="A88" i="257" s="1"/>
  <c r="A89" i="257" s="1"/>
  <c r="A90" i="257" s="1"/>
  <c r="A91" i="257" s="1"/>
  <c r="A92" i="257" s="1"/>
  <c r="A93" i="257" s="1"/>
  <c r="A94" i="257" s="1"/>
  <c r="A95" i="257" s="1"/>
  <c r="A96" i="257" s="1"/>
  <c r="A97" i="257" s="1"/>
  <c r="A98" i="257" s="1"/>
  <c r="A99" i="257" s="1"/>
  <c r="A100" i="257" s="1"/>
  <c r="A101" i="257" s="1"/>
  <c r="A102" i="257" s="1"/>
  <c r="A103" i="257" s="1"/>
  <c r="A104" i="257" s="1"/>
  <c r="A105" i="257" s="1"/>
  <c r="U72" i="257"/>
  <c r="T72" i="257"/>
  <c r="S72" i="257"/>
  <c r="R72" i="257"/>
  <c r="Q72" i="257"/>
  <c r="P72" i="257"/>
  <c r="O72" i="257"/>
  <c r="M72" i="257"/>
  <c r="L72" i="257"/>
  <c r="K72" i="257"/>
  <c r="J72" i="257"/>
  <c r="I72" i="257"/>
  <c r="H72" i="257"/>
  <c r="G72" i="257"/>
  <c r="F72" i="257"/>
  <c r="E72" i="257"/>
  <c r="D72" i="257"/>
  <c r="B72" i="257"/>
  <c r="U71" i="257"/>
  <c r="T71" i="257"/>
  <c r="S71" i="257"/>
  <c r="R71" i="257"/>
  <c r="Q71" i="257"/>
  <c r="P71" i="257"/>
  <c r="O71" i="257"/>
  <c r="M71" i="257"/>
  <c r="L71" i="257"/>
  <c r="K71" i="257"/>
  <c r="J71" i="257"/>
  <c r="I71" i="257"/>
  <c r="H71" i="257"/>
  <c r="G71" i="257"/>
  <c r="F71" i="257"/>
  <c r="B71" i="257"/>
  <c r="U70" i="257"/>
  <c r="T70" i="257"/>
  <c r="S70" i="257"/>
  <c r="R70" i="257"/>
  <c r="Q70" i="257"/>
  <c r="P70" i="257"/>
  <c r="O70" i="257"/>
  <c r="M70" i="257"/>
  <c r="L70" i="257"/>
  <c r="G70" i="257"/>
  <c r="F70" i="257"/>
  <c r="U69" i="257"/>
  <c r="T69" i="257"/>
  <c r="S69" i="257"/>
  <c r="R69" i="257"/>
  <c r="Q69" i="257"/>
  <c r="P69" i="257"/>
  <c r="O69" i="257"/>
  <c r="M69" i="257"/>
  <c r="L69" i="257"/>
  <c r="G69" i="257"/>
  <c r="F69" i="257"/>
  <c r="U68" i="257"/>
  <c r="T68" i="257"/>
  <c r="S68" i="257"/>
  <c r="R68" i="257"/>
  <c r="Q68" i="257"/>
  <c r="P68" i="257"/>
  <c r="O68" i="257"/>
  <c r="M68" i="257"/>
  <c r="L68" i="257"/>
  <c r="G68" i="257"/>
  <c r="F68" i="257"/>
  <c r="A39" i="257"/>
  <c r="A40" i="257" s="1"/>
  <c r="A41" i="257" s="1"/>
  <c r="A42" i="257" s="1"/>
  <c r="A43" i="257" s="1"/>
  <c r="A44" i="257" s="1"/>
  <c r="A45" i="257" s="1"/>
  <c r="AC6" i="257"/>
  <c r="AC5" i="257"/>
  <c r="AC4" i="257"/>
  <c r="B4" i="263" l="1"/>
  <c r="C6" i="264"/>
  <c r="C7" i="264"/>
  <c r="N72" i="257"/>
  <c r="B7" i="264"/>
  <c r="B4" i="264"/>
  <c r="B4" i="265"/>
  <c r="N71" i="257"/>
  <c r="C5" i="263"/>
  <c r="B6" i="264"/>
  <c r="C5" i="264"/>
  <c r="C4" i="264"/>
  <c r="C4" i="263"/>
  <c r="B5" i="263"/>
  <c r="B6" i="263"/>
  <c r="C7" i="263"/>
  <c r="C4" i="265"/>
  <c r="B5" i="265"/>
  <c r="B6" i="265"/>
  <c r="C7" i="265"/>
  <c r="C6" i="265"/>
  <c r="B7" i="265"/>
  <c r="C6" i="263"/>
  <c r="B7" i="263"/>
  <c r="A47" i="258"/>
  <c r="M68" i="258" s="1"/>
  <c r="Q68" i="258"/>
  <c r="A46" i="257"/>
  <c r="G72" i="207"/>
  <c r="E69" i="258" l="1"/>
  <c r="L68" i="258"/>
  <c r="C68" i="258"/>
  <c r="D68" i="258"/>
  <c r="B68" i="258"/>
  <c r="E68" i="258"/>
  <c r="K68" i="258"/>
  <c r="F68" i="258"/>
  <c r="R68" i="258"/>
  <c r="G68" i="258"/>
  <c r="A48" i="258"/>
  <c r="N68" i="258" s="1"/>
  <c r="S68" i="258"/>
  <c r="G69" i="258"/>
  <c r="A47" i="257"/>
  <c r="H68" i="257"/>
  <c r="D68" i="257"/>
  <c r="J68" i="257"/>
  <c r="AW6" i="249"/>
  <c r="B4" i="258" l="1"/>
  <c r="A49" i="258"/>
  <c r="K70" i="258" s="1"/>
  <c r="S69" i="258"/>
  <c r="K69" i="258"/>
  <c r="Q69" i="258"/>
  <c r="L69" i="258"/>
  <c r="B69" i="258"/>
  <c r="G70" i="258"/>
  <c r="E70" i="258"/>
  <c r="R69" i="258"/>
  <c r="D69" i="258"/>
  <c r="F69" i="258"/>
  <c r="M69" i="258"/>
  <c r="D69" i="257"/>
  <c r="A48" i="257"/>
  <c r="H69" i="257"/>
  <c r="J69" i="257"/>
  <c r="AC4" i="251"/>
  <c r="AC5" i="251"/>
  <c r="AC6" i="251"/>
  <c r="A39" i="251"/>
  <c r="A40" i="251"/>
  <c r="A41" i="251" s="1"/>
  <c r="A42" i="251" s="1"/>
  <c r="A43" i="251" s="1"/>
  <c r="A44" i="251" s="1"/>
  <c r="F68" i="251"/>
  <c r="G68" i="251"/>
  <c r="P68" i="251"/>
  <c r="Q68" i="251"/>
  <c r="R68" i="251"/>
  <c r="S68" i="251"/>
  <c r="T68" i="251"/>
  <c r="U68" i="251"/>
  <c r="F69" i="251"/>
  <c r="G69" i="251"/>
  <c r="P69" i="251"/>
  <c r="Q69" i="251"/>
  <c r="R69" i="251"/>
  <c r="S69" i="251"/>
  <c r="T69" i="251"/>
  <c r="U69" i="251"/>
  <c r="F70" i="251"/>
  <c r="G70" i="251"/>
  <c r="P70" i="251"/>
  <c r="Q70" i="251"/>
  <c r="R70" i="251"/>
  <c r="S70" i="251"/>
  <c r="T70" i="251"/>
  <c r="U70" i="251"/>
  <c r="B71" i="251"/>
  <c r="F71" i="251"/>
  <c r="G71" i="251"/>
  <c r="H71" i="251"/>
  <c r="I71" i="251"/>
  <c r="J71" i="251"/>
  <c r="K71" i="251"/>
  <c r="L71" i="251"/>
  <c r="M71" i="251"/>
  <c r="N71" i="251"/>
  <c r="O71" i="251"/>
  <c r="P71" i="251"/>
  <c r="Q71" i="251"/>
  <c r="R71" i="251"/>
  <c r="S71" i="251"/>
  <c r="T71" i="251"/>
  <c r="U71" i="251"/>
  <c r="B72" i="251"/>
  <c r="D72" i="251"/>
  <c r="E72" i="251"/>
  <c r="F72" i="251"/>
  <c r="G72" i="251"/>
  <c r="H72" i="251"/>
  <c r="I72" i="251"/>
  <c r="J72" i="251"/>
  <c r="K72" i="251"/>
  <c r="L72" i="251"/>
  <c r="M72" i="251"/>
  <c r="N72" i="251"/>
  <c r="O72" i="251"/>
  <c r="P72" i="251"/>
  <c r="Q72" i="251"/>
  <c r="R72" i="251"/>
  <c r="S72" i="251"/>
  <c r="T72" i="251"/>
  <c r="U72" i="251"/>
  <c r="A77" i="251"/>
  <c r="A78" i="251" s="1"/>
  <c r="A79" i="251" s="1"/>
  <c r="A80" i="251" s="1"/>
  <c r="A81" i="251" s="1"/>
  <c r="A82" i="251" s="1"/>
  <c r="A83" i="251" s="1"/>
  <c r="A84" i="251" s="1"/>
  <c r="A85" i="251" s="1"/>
  <c r="A86" i="251" s="1"/>
  <c r="A87" i="251" s="1"/>
  <c r="A88" i="251" s="1"/>
  <c r="A89" i="251" s="1"/>
  <c r="A90" i="251" s="1"/>
  <c r="A91" i="251" s="1"/>
  <c r="A92" i="251" s="1"/>
  <c r="A93" i="251" s="1"/>
  <c r="A94" i="251" s="1"/>
  <c r="A95" i="251" s="1"/>
  <c r="A96" i="251" s="1"/>
  <c r="A97" i="251" s="1"/>
  <c r="A98" i="251" s="1"/>
  <c r="A99" i="251" s="1"/>
  <c r="A100" i="251" s="1"/>
  <c r="A101" i="251" s="1"/>
  <c r="A102" i="251" s="1"/>
  <c r="A103" i="251" s="1"/>
  <c r="A104" i="251" s="1"/>
  <c r="A105" i="251" s="1"/>
  <c r="A78" i="250"/>
  <c r="A79" i="250" s="1"/>
  <c r="A80" i="250" s="1"/>
  <c r="A81" i="250" s="1"/>
  <c r="A82" i="250" s="1"/>
  <c r="A83" i="250" s="1"/>
  <c r="A84" i="250" s="1"/>
  <c r="A85" i="250" s="1"/>
  <c r="A86" i="250" s="1"/>
  <c r="A87" i="250" s="1"/>
  <c r="A88" i="250" s="1"/>
  <c r="A89" i="250" s="1"/>
  <c r="A90" i="250" s="1"/>
  <c r="A91" i="250" s="1"/>
  <c r="A92" i="250" s="1"/>
  <c r="A93" i="250" s="1"/>
  <c r="A94" i="250" s="1"/>
  <c r="A95" i="250" s="1"/>
  <c r="A96" i="250" s="1"/>
  <c r="A97" i="250" s="1"/>
  <c r="A98" i="250" s="1"/>
  <c r="A99" i="250" s="1"/>
  <c r="A100" i="250" s="1"/>
  <c r="A101" i="250" s="1"/>
  <c r="A102" i="250" s="1"/>
  <c r="A103" i="250" s="1"/>
  <c r="A104" i="250" s="1"/>
  <c r="A105" i="250" s="1"/>
  <c r="A106" i="250" s="1"/>
  <c r="AO72" i="250"/>
  <c r="AN72" i="250"/>
  <c r="AM72" i="250"/>
  <c r="AL72" i="250"/>
  <c r="AK72" i="250"/>
  <c r="AJ72" i="250"/>
  <c r="AI72" i="250"/>
  <c r="AH72" i="250"/>
  <c r="AG72" i="250"/>
  <c r="AF72" i="250"/>
  <c r="AE72" i="250"/>
  <c r="AD72" i="250"/>
  <c r="AC72" i="250"/>
  <c r="AB72" i="250"/>
  <c r="AA72" i="250"/>
  <c r="Z72" i="250"/>
  <c r="Y72" i="250"/>
  <c r="X72" i="250"/>
  <c r="W72" i="250"/>
  <c r="V72" i="250"/>
  <c r="U72" i="250"/>
  <c r="T72" i="250"/>
  <c r="S72" i="250"/>
  <c r="R72" i="250"/>
  <c r="Q72" i="250"/>
  <c r="P72" i="250"/>
  <c r="O72" i="250"/>
  <c r="N72" i="250"/>
  <c r="M72" i="250"/>
  <c r="L72" i="250"/>
  <c r="K72" i="250"/>
  <c r="J72" i="250"/>
  <c r="I72" i="250"/>
  <c r="H72" i="250"/>
  <c r="G72" i="250"/>
  <c r="F72" i="250"/>
  <c r="E72" i="250"/>
  <c r="D72" i="250"/>
  <c r="C72" i="250"/>
  <c r="B72" i="250"/>
  <c r="AO71" i="250"/>
  <c r="AN71" i="250"/>
  <c r="AM71" i="250"/>
  <c r="AL71" i="250"/>
  <c r="AK71" i="250"/>
  <c r="AJ71" i="250"/>
  <c r="AI71" i="250"/>
  <c r="AH71" i="250"/>
  <c r="AG71" i="250"/>
  <c r="AF71" i="250"/>
  <c r="AE71" i="250"/>
  <c r="AD71" i="250"/>
  <c r="AC71" i="250"/>
  <c r="AB71" i="250"/>
  <c r="AA71" i="250"/>
  <c r="Z71" i="250"/>
  <c r="Y71" i="250"/>
  <c r="X71" i="250"/>
  <c r="W71" i="250"/>
  <c r="V71" i="250"/>
  <c r="U71" i="250"/>
  <c r="T71" i="250"/>
  <c r="S71" i="250"/>
  <c r="AO70" i="250"/>
  <c r="AN70" i="250"/>
  <c r="AM70" i="250"/>
  <c r="AL70" i="250"/>
  <c r="AK70" i="250"/>
  <c r="AJ70" i="250"/>
  <c r="AI70" i="250"/>
  <c r="AH70" i="250"/>
  <c r="AG70" i="250"/>
  <c r="AF70" i="250"/>
  <c r="AE70" i="250"/>
  <c r="AD70" i="250"/>
  <c r="AC70" i="250"/>
  <c r="AB70" i="250"/>
  <c r="AA70" i="250"/>
  <c r="Z70" i="250"/>
  <c r="Y70" i="250"/>
  <c r="X70" i="250"/>
  <c r="W70" i="250"/>
  <c r="V70" i="250"/>
  <c r="U70" i="250"/>
  <c r="T70" i="250"/>
  <c r="S70" i="250"/>
  <c r="AO69" i="250"/>
  <c r="AN69" i="250"/>
  <c r="AM69" i="250"/>
  <c r="AL69" i="250"/>
  <c r="AK69" i="250"/>
  <c r="AJ69" i="250"/>
  <c r="AI69" i="250"/>
  <c r="AH69" i="250"/>
  <c r="AG69" i="250"/>
  <c r="AF69" i="250"/>
  <c r="AE69" i="250"/>
  <c r="AD69" i="250"/>
  <c r="AC69" i="250"/>
  <c r="AB69" i="250"/>
  <c r="AA69" i="250"/>
  <c r="Z69" i="250"/>
  <c r="Y69" i="250"/>
  <c r="X69" i="250"/>
  <c r="W69" i="250"/>
  <c r="V69" i="250"/>
  <c r="U69" i="250"/>
  <c r="T69" i="250"/>
  <c r="S69" i="250"/>
  <c r="AO68" i="250"/>
  <c r="AN68" i="250"/>
  <c r="AM68" i="250"/>
  <c r="AL68" i="250"/>
  <c r="AK68" i="250"/>
  <c r="AJ68" i="250"/>
  <c r="AI68" i="250"/>
  <c r="AH68" i="250"/>
  <c r="AG68" i="250"/>
  <c r="AF68" i="250"/>
  <c r="AE68" i="250"/>
  <c r="AD68" i="250"/>
  <c r="AC68" i="250"/>
  <c r="AB68" i="250"/>
  <c r="AA68" i="250"/>
  <c r="Z68" i="250"/>
  <c r="Y68" i="250"/>
  <c r="X68" i="250"/>
  <c r="W68" i="250"/>
  <c r="V68" i="250"/>
  <c r="U68" i="250"/>
  <c r="T68" i="250"/>
  <c r="S68" i="250"/>
  <c r="A39" i="250"/>
  <c r="A40" i="250" s="1"/>
  <c r="A41" i="250" s="1"/>
  <c r="A42" i="250" s="1"/>
  <c r="A43" i="250" s="1"/>
  <c r="AW6" i="250"/>
  <c r="AW5" i="250"/>
  <c r="AW4" i="250"/>
  <c r="A78" i="249"/>
  <c r="A79" i="249" s="1"/>
  <c r="A80" i="249" s="1"/>
  <c r="A81" i="249" s="1"/>
  <c r="A82" i="249" s="1"/>
  <c r="A83" i="249" s="1"/>
  <c r="A84" i="249" s="1"/>
  <c r="A85" i="249" s="1"/>
  <c r="A86" i="249" s="1"/>
  <c r="A87" i="249" s="1"/>
  <c r="A88" i="249" s="1"/>
  <c r="A89" i="249" s="1"/>
  <c r="A90" i="249" s="1"/>
  <c r="A91" i="249" s="1"/>
  <c r="A92" i="249" s="1"/>
  <c r="A93" i="249" s="1"/>
  <c r="A94" i="249" s="1"/>
  <c r="A95" i="249" s="1"/>
  <c r="A96" i="249" s="1"/>
  <c r="A97" i="249" s="1"/>
  <c r="A98" i="249" s="1"/>
  <c r="A99" i="249" s="1"/>
  <c r="A100" i="249" s="1"/>
  <c r="A101" i="249" s="1"/>
  <c r="A102" i="249" s="1"/>
  <c r="A103" i="249" s="1"/>
  <c r="A104" i="249" s="1"/>
  <c r="A105" i="249" s="1"/>
  <c r="A106" i="249" s="1"/>
  <c r="AO72" i="249"/>
  <c r="AN72" i="249"/>
  <c r="AM72" i="249"/>
  <c r="AL72" i="249"/>
  <c r="AK72" i="249"/>
  <c r="AJ72" i="249"/>
  <c r="AI72" i="249"/>
  <c r="AH72" i="249"/>
  <c r="AG72" i="249"/>
  <c r="AF72" i="249"/>
  <c r="AE72" i="249"/>
  <c r="AD72" i="249"/>
  <c r="AC72" i="249"/>
  <c r="AB72" i="249"/>
  <c r="AA72" i="249"/>
  <c r="Z72" i="249"/>
  <c r="Y72" i="249"/>
  <c r="X72" i="249"/>
  <c r="W72" i="249"/>
  <c r="V72" i="249"/>
  <c r="U72" i="249"/>
  <c r="T72" i="249"/>
  <c r="S72" i="249"/>
  <c r="R72" i="249"/>
  <c r="Q72" i="249"/>
  <c r="P72" i="249"/>
  <c r="O72" i="249"/>
  <c r="N72" i="249"/>
  <c r="M72" i="249"/>
  <c r="L72" i="249"/>
  <c r="K72" i="249"/>
  <c r="J72" i="249"/>
  <c r="I72" i="249"/>
  <c r="H72" i="249"/>
  <c r="G72" i="249"/>
  <c r="F72" i="249"/>
  <c r="E72" i="249"/>
  <c r="D72" i="249"/>
  <c r="C72" i="249"/>
  <c r="B72" i="249"/>
  <c r="AO71" i="249"/>
  <c r="AN71" i="249"/>
  <c r="AM71" i="249"/>
  <c r="AL71" i="249"/>
  <c r="AK71" i="249"/>
  <c r="AJ71" i="249"/>
  <c r="AI71" i="249"/>
  <c r="AH71" i="249"/>
  <c r="AG71" i="249"/>
  <c r="AF71" i="249"/>
  <c r="AE71" i="249"/>
  <c r="AD71" i="249"/>
  <c r="AC71" i="249"/>
  <c r="AB71" i="249"/>
  <c r="AA71" i="249"/>
  <c r="Z71" i="249"/>
  <c r="Y71" i="249"/>
  <c r="X71" i="249"/>
  <c r="W71" i="249"/>
  <c r="V71" i="249"/>
  <c r="U71" i="249"/>
  <c r="T71" i="249"/>
  <c r="S71" i="249"/>
  <c r="M71" i="249"/>
  <c r="L71" i="249"/>
  <c r="J71" i="249"/>
  <c r="AO70" i="249"/>
  <c r="AN70" i="249"/>
  <c r="AM70" i="249"/>
  <c r="AL70" i="249"/>
  <c r="AK70" i="249"/>
  <c r="AJ70" i="249"/>
  <c r="AI70" i="249"/>
  <c r="AH70" i="249"/>
  <c r="AG70" i="249"/>
  <c r="AF70" i="249"/>
  <c r="AE70" i="249"/>
  <c r="AD70" i="249"/>
  <c r="AC70" i="249"/>
  <c r="AB70" i="249"/>
  <c r="AA70" i="249"/>
  <c r="Z70" i="249"/>
  <c r="Y70" i="249"/>
  <c r="X70" i="249"/>
  <c r="W70" i="249"/>
  <c r="V70" i="249"/>
  <c r="U70" i="249"/>
  <c r="T70" i="249"/>
  <c r="S70" i="249"/>
  <c r="M70" i="249"/>
  <c r="L70" i="249"/>
  <c r="J70" i="249"/>
  <c r="AO69" i="249"/>
  <c r="AN69" i="249"/>
  <c r="AM69" i="249"/>
  <c r="AL69" i="249"/>
  <c r="AK69" i="249"/>
  <c r="AJ69" i="249"/>
  <c r="AI69" i="249"/>
  <c r="AH69" i="249"/>
  <c r="AG69" i="249"/>
  <c r="AF69" i="249"/>
  <c r="AE69" i="249"/>
  <c r="AD69" i="249"/>
  <c r="AC69" i="249"/>
  <c r="AB69" i="249"/>
  <c r="AA69" i="249"/>
  <c r="Z69" i="249"/>
  <c r="Y69" i="249"/>
  <c r="X69" i="249"/>
  <c r="W69" i="249"/>
  <c r="V69" i="249"/>
  <c r="U69" i="249"/>
  <c r="T69" i="249"/>
  <c r="S69" i="249"/>
  <c r="M69" i="249"/>
  <c r="L69" i="249"/>
  <c r="J69" i="249"/>
  <c r="AO68" i="249"/>
  <c r="AN68" i="249"/>
  <c r="AM68" i="249"/>
  <c r="AL68" i="249"/>
  <c r="AK68" i="249"/>
  <c r="AJ68" i="249"/>
  <c r="AI68" i="249"/>
  <c r="AH68" i="249"/>
  <c r="AG68" i="249"/>
  <c r="AF68" i="249"/>
  <c r="AE68" i="249"/>
  <c r="AD68" i="249"/>
  <c r="AC68" i="249"/>
  <c r="AB68" i="249"/>
  <c r="AA68" i="249"/>
  <c r="Z68" i="249"/>
  <c r="Y68" i="249"/>
  <c r="X68" i="249"/>
  <c r="W68" i="249"/>
  <c r="V68" i="249"/>
  <c r="U68" i="249"/>
  <c r="T68" i="249"/>
  <c r="S68" i="249"/>
  <c r="M68" i="249"/>
  <c r="L68" i="249"/>
  <c r="J68" i="249"/>
  <c r="A39" i="249"/>
  <c r="A40" i="249" s="1"/>
  <c r="A41" i="249" s="1"/>
  <c r="A42" i="249" s="1"/>
  <c r="A43" i="249" s="1"/>
  <c r="A44" i="249" s="1"/>
  <c r="A45" i="249" s="1"/>
  <c r="AW5" i="249"/>
  <c r="AW4" i="249"/>
  <c r="A78" i="247"/>
  <c r="A79" i="247" s="1"/>
  <c r="A80" i="247" s="1"/>
  <c r="A81" i="247" s="1"/>
  <c r="A82" i="247" s="1"/>
  <c r="A83" i="247" s="1"/>
  <c r="A84" i="247" s="1"/>
  <c r="A85" i="247" s="1"/>
  <c r="A86" i="247" s="1"/>
  <c r="A87" i="247" s="1"/>
  <c r="A88" i="247" s="1"/>
  <c r="A89" i="247" s="1"/>
  <c r="A90" i="247" s="1"/>
  <c r="A91" i="247" s="1"/>
  <c r="A92" i="247" s="1"/>
  <c r="A93" i="247" s="1"/>
  <c r="A94" i="247" s="1"/>
  <c r="A95" i="247" s="1"/>
  <c r="A96" i="247" s="1"/>
  <c r="A97" i="247" s="1"/>
  <c r="A98" i="247" s="1"/>
  <c r="A99" i="247" s="1"/>
  <c r="A100" i="247" s="1"/>
  <c r="A101" i="247" s="1"/>
  <c r="A102" i="247" s="1"/>
  <c r="A103" i="247" s="1"/>
  <c r="A104" i="247" s="1"/>
  <c r="A105" i="247" s="1"/>
  <c r="A106" i="247" s="1"/>
  <c r="AO72" i="247"/>
  <c r="AN72" i="247"/>
  <c r="AM72" i="247"/>
  <c r="AL72" i="247"/>
  <c r="AK72" i="247"/>
  <c r="AJ72" i="247"/>
  <c r="AI72" i="247"/>
  <c r="AH72" i="247"/>
  <c r="AG72" i="247"/>
  <c r="AF72" i="247"/>
  <c r="AE72" i="247"/>
  <c r="AD72" i="247"/>
  <c r="AC72" i="247"/>
  <c r="AB72" i="247"/>
  <c r="AA72" i="247"/>
  <c r="Z72" i="247"/>
  <c r="Y72" i="247"/>
  <c r="X72" i="247"/>
  <c r="W72" i="247"/>
  <c r="V72" i="247"/>
  <c r="U72" i="247"/>
  <c r="T72" i="247"/>
  <c r="S72" i="247"/>
  <c r="R72" i="247"/>
  <c r="Q72" i="247"/>
  <c r="P72" i="247"/>
  <c r="O72" i="247"/>
  <c r="N72" i="247"/>
  <c r="M72" i="247"/>
  <c r="L72" i="247"/>
  <c r="K72" i="247"/>
  <c r="J72" i="247"/>
  <c r="I72" i="247"/>
  <c r="H72" i="247"/>
  <c r="G72" i="247"/>
  <c r="F72" i="247"/>
  <c r="E72" i="247"/>
  <c r="D72" i="247"/>
  <c r="C72" i="247"/>
  <c r="B72" i="247"/>
  <c r="AO71" i="247"/>
  <c r="AN71" i="247"/>
  <c r="AM71" i="247"/>
  <c r="AL71" i="247"/>
  <c r="AK71" i="247"/>
  <c r="AJ71" i="247"/>
  <c r="AI71" i="247"/>
  <c r="AH71" i="247"/>
  <c r="AG71" i="247"/>
  <c r="AF71" i="247"/>
  <c r="AE71" i="247"/>
  <c r="AD71" i="247"/>
  <c r="AC71" i="247"/>
  <c r="AB71" i="247"/>
  <c r="AA71" i="247"/>
  <c r="Z71" i="247"/>
  <c r="U71" i="247"/>
  <c r="T71" i="247"/>
  <c r="S71" i="247"/>
  <c r="M71" i="247"/>
  <c r="L71" i="247"/>
  <c r="J71" i="247"/>
  <c r="AO70" i="247"/>
  <c r="AN70" i="247"/>
  <c r="AM70" i="247"/>
  <c r="AL70" i="247"/>
  <c r="AK70" i="247"/>
  <c r="AJ70" i="247"/>
  <c r="AI70" i="247"/>
  <c r="AH70" i="247"/>
  <c r="AG70" i="247"/>
  <c r="AF70" i="247"/>
  <c r="AE70" i="247"/>
  <c r="AD70" i="247"/>
  <c r="AC70" i="247"/>
  <c r="AB70" i="247"/>
  <c r="AA70" i="247"/>
  <c r="Z70" i="247"/>
  <c r="U70" i="247"/>
  <c r="T70" i="247"/>
  <c r="S70" i="247"/>
  <c r="M70" i="247"/>
  <c r="L70" i="247"/>
  <c r="J70" i="247"/>
  <c r="AO69" i="247"/>
  <c r="AN69" i="247"/>
  <c r="AM69" i="247"/>
  <c r="AL69" i="247"/>
  <c r="AK69" i="247"/>
  <c r="AJ69" i="247"/>
  <c r="AI69" i="247"/>
  <c r="AH69" i="247"/>
  <c r="AG69" i="247"/>
  <c r="AF69" i="247"/>
  <c r="AE69" i="247"/>
  <c r="AD69" i="247"/>
  <c r="AC69" i="247"/>
  <c r="AB69" i="247"/>
  <c r="AA69" i="247"/>
  <c r="Z69" i="247"/>
  <c r="U69" i="247"/>
  <c r="T69" i="247"/>
  <c r="S69" i="247"/>
  <c r="M69" i="247"/>
  <c r="L69" i="247"/>
  <c r="J69" i="247"/>
  <c r="AO68" i="247"/>
  <c r="AN68" i="247"/>
  <c r="AM68" i="247"/>
  <c r="AL68" i="247"/>
  <c r="AK68" i="247"/>
  <c r="AJ68" i="247"/>
  <c r="AI68" i="247"/>
  <c r="AH68" i="247"/>
  <c r="AG68" i="247"/>
  <c r="AF68" i="247"/>
  <c r="AE68" i="247"/>
  <c r="AD68" i="247"/>
  <c r="AC68" i="247"/>
  <c r="AB68" i="247"/>
  <c r="AA68" i="247"/>
  <c r="Z68" i="247"/>
  <c r="U68" i="247"/>
  <c r="T68" i="247"/>
  <c r="S68" i="247"/>
  <c r="M68" i="247"/>
  <c r="L68" i="247"/>
  <c r="J68" i="247"/>
  <c r="A39" i="247"/>
  <c r="A40" i="247" s="1"/>
  <c r="A41" i="247" s="1"/>
  <c r="A42" i="247" s="1"/>
  <c r="A43" i="247" s="1"/>
  <c r="A44" i="247" s="1"/>
  <c r="A45" i="247" s="1"/>
  <c r="A46" i="247" s="1"/>
  <c r="A47" i="247" s="1"/>
  <c r="A48" i="247" s="1"/>
  <c r="A49" i="247" s="1"/>
  <c r="A50" i="247" s="1"/>
  <c r="A51" i="247" s="1"/>
  <c r="A52" i="247" s="1"/>
  <c r="AW6" i="247"/>
  <c r="AW5" i="247"/>
  <c r="AW4" i="247"/>
  <c r="A78" i="248"/>
  <c r="A79" i="248" s="1"/>
  <c r="A80" i="248" s="1"/>
  <c r="A81" i="248" s="1"/>
  <c r="A82" i="248" s="1"/>
  <c r="A83" i="248" s="1"/>
  <c r="A84" i="248" s="1"/>
  <c r="A85" i="248" s="1"/>
  <c r="A86" i="248" s="1"/>
  <c r="A87" i="248" s="1"/>
  <c r="A88" i="248" s="1"/>
  <c r="A89" i="248" s="1"/>
  <c r="A90" i="248" s="1"/>
  <c r="A91" i="248" s="1"/>
  <c r="A92" i="248" s="1"/>
  <c r="A93" i="248" s="1"/>
  <c r="A94" i="248" s="1"/>
  <c r="A95" i="248" s="1"/>
  <c r="A96" i="248" s="1"/>
  <c r="A97" i="248" s="1"/>
  <c r="A98" i="248" s="1"/>
  <c r="A99" i="248" s="1"/>
  <c r="A100" i="248" s="1"/>
  <c r="A101" i="248" s="1"/>
  <c r="A102" i="248" s="1"/>
  <c r="A103" i="248" s="1"/>
  <c r="A104" i="248" s="1"/>
  <c r="A105" i="248" s="1"/>
  <c r="A106" i="248" s="1"/>
  <c r="AO72" i="248"/>
  <c r="AN72" i="248"/>
  <c r="AM72" i="248"/>
  <c r="AL72" i="248"/>
  <c r="AK72" i="248"/>
  <c r="AJ72" i="248"/>
  <c r="AI72" i="248"/>
  <c r="AH72" i="248"/>
  <c r="AG72" i="248"/>
  <c r="AF72" i="248"/>
  <c r="AE72" i="248"/>
  <c r="AD72" i="248"/>
  <c r="AC72" i="248"/>
  <c r="AB72" i="248"/>
  <c r="AA72" i="248"/>
  <c r="Z72" i="248"/>
  <c r="Y72" i="248"/>
  <c r="X72" i="248"/>
  <c r="W72" i="248"/>
  <c r="V72" i="248"/>
  <c r="U72" i="248"/>
  <c r="T72" i="248"/>
  <c r="S72" i="248"/>
  <c r="R72" i="248"/>
  <c r="Q72" i="248"/>
  <c r="P72" i="248"/>
  <c r="O72" i="248"/>
  <c r="N72" i="248"/>
  <c r="M72" i="248"/>
  <c r="L72" i="248"/>
  <c r="K72" i="248"/>
  <c r="J72" i="248"/>
  <c r="I72" i="248"/>
  <c r="H72" i="248"/>
  <c r="G72" i="248"/>
  <c r="F72" i="248"/>
  <c r="E72" i="248"/>
  <c r="D72" i="248"/>
  <c r="C72" i="248"/>
  <c r="B72" i="248"/>
  <c r="AO71" i="248"/>
  <c r="AN71" i="248"/>
  <c r="AM71" i="248"/>
  <c r="AL71" i="248"/>
  <c r="AK71" i="248"/>
  <c r="AJ71" i="248"/>
  <c r="AI71" i="248"/>
  <c r="AH71" i="248"/>
  <c r="AG71" i="248"/>
  <c r="AF71" i="248"/>
  <c r="AE71" i="248"/>
  <c r="AD71" i="248"/>
  <c r="AC71" i="248"/>
  <c r="AB71" i="248"/>
  <c r="AA71" i="248"/>
  <c r="Z71" i="248"/>
  <c r="Y71" i="248"/>
  <c r="X71" i="248"/>
  <c r="W71" i="248"/>
  <c r="V71" i="248"/>
  <c r="U71" i="248"/>
  <c r="T71" i="248"/>
  <c r="S71" i="248"/>
  <c r="AO70" i="248"/>
  <c r="AN70" i="248"/>
  <c r="AM70" i="248"/>
  <c r="AL70" i="248"/>
  <c r="AK70" i="248"/>
  <c r="AJ70" i="248"/>
  <c r="AI70" i="248"/>
  <c r="AH70" i="248"/>
  <c r="AG70" i="248"/>
  <c r="AF70" i="248"/>
  <c r="AE70" i="248"/>
  <c r="AD70" i="248"/>
  <c r="AC70" i="248"/>
  <c r="AB70" i="248"/>
  <c r="AA70" i="248"/>
  <c r="Z70" i="248"/>
  <c r="Y70" i="248"/>
  <c r="X70" i="248"/>
  <c r="W70" i="248"/>
  <c r="V70" i="248"/>
  <c r="U70" i="248"/>
  <c r="T70" i="248"/>
  <c r="S70" i="248"/>
  <c r="AO69" i="248"/>
  <c r="AN69" i="248"/>
  <c r="AM69" i="248"/>
  <c r="AL69" i="248"/>
  <c r="AK69" i="248"/>
  <c r="AJ69" i="248"/>
  <c r="AI69" i="248"/>
  <c r="AH69" i="248"/>
  <c r="AG69" i="248"/>
  <c r="AF69" i="248"/>
  <c r="AE69" i="248"/>
  <c r="AD69" i="248"/>
  <c r="AC69" i="248"/>
  <c r="AB69" i="248"/>
  <c r="AA69" i="248"/>
  <c r="Z69" i="248"/>
  <c r="Y69" i="248"/>
  <c r="X69" i="248"/>
  <c r="W69" i="248"/>
  <c r="V69" i="248"/>
  <c r="U69" i="248"/>
  <c r="T69" i="248"/>
  <c r="S69" i="248"/>
  <c r="AO68" i="248"/>
  <c r="AN68" i="248"/>
  <c r="AM68" i="248"/>
  <c r="AL68" i="248"/>
  <c r="AK68" i="248"/>
  <c r="AJ68" i="248"/>
  <c r="AI68" i="248"/>
  <c r="AH68" i="248"/>
  <c r="AG68" i="248"/>
  <c r="AF68" i="248"/>
  <c r="AE68" i="248"/>
  <c r="AD68" i="248"/>
  <c r="AC68" i="248"/>
  <c r="AB68" i="248"/>
  <c r="AA68" i="248"/>
  <c r="Z68" i="248"/>
  <c r="Y68" i="248"/>
  <c r="X68" i="248"/>
  <c r="W68" i="248"/>
  <c r="V68" i="248"/>
  <c r="U68" i="248"/>
  <c r="T68" i="248"/>
  <c r="S68" i="248"/>
  <c r="A39" i="248"/>
  <c r="A40" i="248" s="1"/>
  <c r="A41" i="248" s="1"/>
  <c r="A42" i="248" s="1"/>
  <c r="A43" i="248" s="1"/>
  <c r="A44" i="248" s="1"/>
  <c r="AW6" i="248"/>
  <c r="AW5" i="248"/>
  <c r="AW4" i="248"/>
  <c r="N68" i="250" l="1"/>
  <c r="A45" i="248"/>
  <c r="Q68" i="248" s="1"/>
  <c r="I68" i="248"/>
  <c r="F68" i="248"/>
  <c r="A46" i="249"/>
  <c r="N68" i="249" s="1"/>
  <c r="Q68" i="249"/>
  <c r="F68" i="247"/>
  <c r="O68" i="247"/>
  <c r="W68" i="247"/>
  <c r="G69" i="247"/>
  <c r="P69" i="247"/>
  <c r="X69" i="247"/>
  <c r="H70" i="247"/>
  <c r="O68" i="250"/>
  <c r="O69" i="250"/>
  <c r="G68" i="247"/>
  <c r="P68" i="247"/>
  <c r="X68" i="247"/>
  <c r="H69" i="247"/>
  <c r="Q69" i="247"/>
  <c r="Y69" i="247"/>
  <c r="I70" i="247"/>
  <c r="V70" i="247"/>
  <c r="P68" i="250"/>
  <c r="P69" i="250"/>
  <c r="H68" i="247"/>
  <c r="Q68" i="247"/>
  <c r="Y68" i="247"/>
  <c r="I69" i="247"/>
  <c r="N69" i="247"/>
  <c r="V69" i="247"/>
  <c r="F70" i="247"/>
  <c r="Q68" i="250"/>
  <c r="Q69" i="250"/>
  <c r="I68" i="247"/>
  <c r="N68" i="247"/>
  <c r="V68" i="247"/>
  <c r="F69" i="247"/>
  <c r="O69" i="247"/>
  <c r="W69" i="247"/>
  <c r="X70" i="247"/>
  <c r="N69" i="250"/>
  <c r="Q70" i="258"/>
  <c r="N69" i="258"/>
  <c r="C69" i="258"/>
  <c r="A50" i="258"/>
  <c r="F71" i="258" s="1"/>
  <c r="F70" i="258"/>
  <c r="L70" i="258"/>
  <c r="M70" i="258"/>
  <c r="R70" i="258"/>
  <c r="S70" i="258"/>
  <c r="I69" i="257"/>
  <c r="E68" i="257"/>
  <c r="K68" i="257"/>
  <c r="A49" i="257"/>
  <c r="B68" i="257" s="1"/>
  <c r="D70" i="257"/>
  <c r="I68" i="257"/>
  <c r="J70" i="257"/>
  <c r="H70" i="257"/>
  <c r="A44" i="250"/>
  <c r="G69" i="250" s="1"/>
  <c r="J68" i="250"/>
  <c r="A46" i="248"/>
  <c r="A53" i="247"/>
  <c r="Q70" i="247" s="1"/>
  <c r="B69" i="247"/>
  <c r="A45" i="251"/>
  <c r="L68" i="251"/>
  <c r="B68" i="248" l="1"/>
  <c r="G68" i="248"/>
  <c r="P68" i="248"/>
  <c r="F69" i="248"/>
  <c r="D68" i="247"/>
  <c r="A47" i="249"/>
  <c r="B68" i="249" s="1"/>
  <c r="O68" i="249"/>
  <c r="E68" i="247"/>
  <c r="D68" i="248"/>
  <c r="P68" i="249"/>
  <c r="O68" i="248"/>
  <c r="H69" i="248"/>
  <c r="N69" i="248"/>
  <c r="N68" i="248"/>
  <c r="H68" i="248"/>
  <c r="K68" i="250"/>
  <c r="P70" i="247"/>
  <c r="Q70" i="250"/>
  <c r="I68" i="250"/>
  <c r="F71" i="247"/>
  <c r="Y70" i="247"/>
  <c r="E68" i="250"/>
  <c r="F68" i="250"/>
  <c r="C68" i="248"/>
  <c r="G70" i="247"/>
  <c r="G71" i="247"/>
  <c r="H69" i="250"/>
  <c r="N70" i="250"/>
  <c r="L68" i="250"/>
  <c r="B68" i="247"/>
  <c r="M68" i="250"/>
  <c r="F69" i="250"/>
  <c r="I69" i="250"/>
  <c r="W70" i="247"/>
  <c r="N70" i="247"/>
  <c r="O70" i="250"/>
  <c r="G68" i="250"/>
  <c r="P69" i="249"/>
  <c r="N69" i="249"/>
  <c r="O70" i="247"/>
  <c r="P70" i="250"/>
  <c r="H68" i="250"/>
  <c r="I71" i="247"/>
  <c r="H71" i="247"/>
  <c r="N70" i="248"/>
  <c r="F70" i="248"/>
  <c r="R68" i="248"/>
  <c r="Q70" i="248"/>
  <c r="I70" i="248"/>
  <c r="Q69" i="248"/>
  <c r="I69" i="248"/>
  <c r="H70" i="248"/>
  <c r="P69" i="248"/>
  <c r="G70" i="248"/>
  <c r="O69" i="248"/>
  <c r="G69" i="248"/>
  <c r="D70" i="258"/>
  <c r="A51" i="258"/>
  <c r="R71" i="258"/>
  <c r="E71" i="258"/>
  <c r="G71" i="258"/>
  <c r="B70" i="258"/>
  <c r="K71" i="258"/>
  <c r="M71" i="258"/>
  <c r="C70" i="258"/>
  <c r="L71" i="258"/>
  <c r="A50" i="257"/>
  <c r="B68" i="250"/>
  <c r="A54" i="247"/>
  <c r="R68" i="247" s="1"/>
  <c r="K68" i="247"/>
  <c r="C68" i="247"/>
  <c r="A47" i="248"/>
  <c r="F71" i="248" s="1"/>
  <c r="L68" i="248"/>
  <c r="E68" i="248"/>
  <c r="A45" i="250"/>
  <c r="E69" i="250" s="1"/>
  <c r="E70" i="250"/>
  <c r="D70" i="250"/>
  <c r="L69" i="250"/>
  <c r="D68" i="250"/>
  <c r="K69" i="250"/>
  <c r="C68" i="250"/>
  <c r="B70" i="250"/>
  <c r="B69" i="250"/>
  <c r="A48" i="249"/>
  <c r="B69" i="249"/>
  <c r="A46" i="251"/>
  <c r="N68" i="251" s="1"/>
  <c r="H68" i="251"/>
  <c r="J69" i="250" l="1"/>
  <c r="C70" i="250"/>
  <c r="E69" i="248"/>
  <c r="C69" i="247"/>
  <c r="I68" i="249"/>
  <c r="G68" i="249"/>
  <c r="H68" i="249"/>
  <c r="F69" i="249"/>
  <c r="H69" i="249"/>
  <c r="C68" i="249"/>
  <c r="D68" i="249"/>
  <c r="E69" i="247"/>
  <c r="I69" i="249"/>
  <c r="F68" i="249"/>
  <c r="Q69" i="249"/>
  <c r="E68" i="249"/>
  <c r="C4" i="247"/>
  <c r="D68" i="251"/>
  <c r="M69" i="250"/>
  <c r="J68" i="248"/>
  <c r="R68" i="249"/>
  <c r="I70" i="249"/>
  <c r="V71" i="247"/>
  <c r="X71" i="247"/>
  <c r="P70" i="248"/>
  <c r="O71" i="250"/>
  <c r="Q71" i="250"/>
  <c r="N71" i="250"/>
  <c r="O69" i="249"/>
  <c r="O71" i="247"/>
  <c r="H71" i="248"/>
  <c r="N71" i="248"/>
  <c r="H70" i="250"/>
  <c r="B4" i="247"/>
  <c r="D70" i="247"/>
  <c r="G69" i="249"/>
  <c r="W71" i="247"/>
  <c r="Q71" i="247"/>
  <c r="O70" i="248"/>
  <c r="I71" i="248"/>
  <c r="P71" i="250"/>
  <c r="R68" i="250"/>
  <c r="F70" i="249"/>
  <c r="H70" i="249"/>
  <c r="N71" i="247"/>
  <c r="P71" i="247"/>
  <c r="Y71" i="247"/>
  <c r="G71" i="248"/>
  <c r="R69" i="248"/>
  <c r="G70" i="250"/>
  <c r="I70" i="250"/>
  <c r="F70" i="250"/>
  <c r="B69" i="257"/>
  <c r="Q71" i="258"/>
  <c r="B5" i="258"/>
  <c r="C5" i="258"/>
  <c r="A52" i="258"/>
  <c r="B71" i="258" s="1"/>
  <c r="C4" i="258"/>
  <c r="N70" i="258"/>
  <c r="S71" i="258"/>
  <c r="A51" i="257"/>
  <c r="B70" i="257" s="1"/>
  <c r="K70" i="257"/>
  <c r="E69" i="257"/>
  <c r="K69" i="257"/>
  <c r="A49" i="249"/>
  <c r="G70" i="249" s="1"/>
  <c r="A48" i="248"/>
  <c r="Q71" i="248" s="1"/>
  <c r="D70" i="248"/>
  <c r="L69" i="248"/>
  <c r="C70" i="248"/>
  <c r="K69" i="248"/>
  <c r="K68" i="248"/>
  <c r="J69" i="248"/>
  <c r="M69" i="248"/>
  <c r="E70" i="248"/>
  <c r="K69" i="247"/>
  <c r="B70" i="247"/>
  <c r="E69" i="249"/>
  <c r="C69" i="250"/>
  <c r="D69" i="250"/>
  <c r="M68" i="248"/>
  <c r="C4" i="248" s="1"/>
  <c r="D69" i="248"/>
  <c r="D69" i="247"/>
  <c r="A55" i="247"/>
  <c r="C70" i="247" s="1"/>
  <c r="B71" i="247"/>
  <c r="D69" i="249"/>
  <c r="A46" i="250"/>
  <c r="R69" i="250" s="1"/>
  <c r="M70" i="250"/>
  <c r="K70" i="250"/>
  <c r="J70" i="250"/>
  <c r="C69" i="248"/>
  <c r="B69" i="248"/>
  <c r="E70" i="247"/>
  <c r="C4" i="250"/>
  <c r="B4" i="250"/>
  <c r="J68" i="251"/>
  <c r="J69" i="251"/>
  <c r="N70" i="251"/>
  <c r="A47" i="251"/>
  <c r="B69" i="251" s="1"/>
  <c r="H69" i="251"/>
  <c r="L69" i="251"/>
  <c r="B68" i="251"/>
  <c r="D69" i="251" l="1"/>
  <c r="C69" i="249"/>
  <c r="C5" i="250"/>
  <c r="L70" i="250"/>
  <c r="B6" i="250" s="1"/>
  <c r="K70" i="247"/>
  <c r="B70" i="248"/>
  <c r="I71" i="250"/>
  <c r="R69" i="249"/>
  <c r="Q70" i="249"/>
  <c r="O70" i="249"/>
  <c r="N70" i="249"/>
  <c r="C6" i="250"/>
  <c r="A47" i="250"/>
  <c r="R70" i="250"/>
  <c r="R69" i="247"/>
  <c r="C5" i="247" s="1"/>
  <c r="O71" i="248"/>
  <c r="G71" i="250"/>
  <c r="F71" i="250"/>
  <c r="B5" i="250"/>
  <c r="P71" i="248"/>
  <c r="H71" i="250"/>
  <c r="P70" i="249"/>
  <c r="C71" i="258"/>
  <c r="D71" i="258"/>
  <c r="C6" i="258"/>
  <c r="B6" i="258"/>
  <c r="A53" i="258"/>
  <c r="N71" i="258"/>
  <c r="A52" i="257"/>
  <c r="E70" i="257"/>
  <c r="I70" i="257"/>
  <c r="C5" i="248"/>
  <c r="B5" i="248"/>
  <c r="A48" i="250"/>
  <c r="A49" i="250" s="1"/>
  <c r="A50" i="250" s="1"/>
  <c r="A51" i="250" s="1"/>
  <c r="A52" i="250" s="1"/>
  <c r="A53" i="250" s="1"/>
  <c r="A54" i="250" s="1"/>
  <c r="A55" i="250" s="1"/>
  <c r="A56" i="250" s="1"/>
  <c r="A57" i="250" s="1"/>
  <c r="A58" i="250" s="1"/>
  <c r="A59" i="250" s="1"/>
  <c r="A60" i="250" s="1"/>
  <c r="A61" i="250" s="1"/>
  <c r="A62" i="250" s="1"/>
  <c r="A63" i="250" s="1"/>
  <c r="A64" i="250" s="1"/>
  <c r="A65" i="250" s="1"/>
  <c r="A66" i="250" s="1"/>
  <c r="A67" i="250" s="1"/>
  <c r="J71" i="250"/>
  <c r="B4" i="248"/>
  <c r="B71" i="250"/>
  <c r="D71" i="250"/>
  <c r="A49" i="248"/>
  <c r="C71" i="250"/>
  <c r="E71" i="250"/>
  <c r="A56" i="247"/>
  <c r="E71" i="247" s="1"/>
  <c r="A50" i="249"/>
  <c r="I71" i="249" s="1"/>
  <c r="A48" i="251"/>
  <c r="B70" i="251" s="1"/>
  <c r="J70" i="251"/>
  <c r="D70" i="251"/>
  <c r="O68" i="251"/>
  <c r="H70" i="251"/>
  <c r="L70" i="251"/>
  <c r="N69" i="251"/>
  <c r="B5" i="247" l="1"/>
  <c r="L71" i="250"/>
  <c r="P71" i="249"/>
  <c r="B70" i="249"/>
  <c r="E71" i="248"/>
  <c r="G71" i="249"/>
  <c r="R71" i="250"/>
  <c r="R70" i="248"/>
  <c r="D70" i="249"/>
  <c r="A57" i="247"/>
  <c r="A58" i="247" s="1"/>
  <c r="A59" i="247" s="1"/>
  <c r="A60" i="247" s="1"/>
  <c r="N71" i="249"/>
  <c r="K71" i="247"/>
  <c r="M70" i="248"/>
  <c r="A53" i="257"/>
  <c r="A54" i="257" s="1"/>
  <c r="N68" i="257"/>
  <c r="H71" i="249"/>
  <c r="F71" i="249"/>
  <c r="C71" i="247"/>
  <c r="D71" i="248"/>
  <c r="Q71" i="249"/>
  <c r="O71" i="249"/>
  <c r="A54" i="258"/>
  <c r="A55" i="258" s="1"/>
  <c r="A56" i="258" s="1"/>
  <c r="A57" i="258" s="1"/>
  <c r="A58" i="258" s="1"/>
  <c r="A59" i="258" s="1"/>
  <c r="A60" i="258" s="1"/>
  <c r="A61" i="258" s="1"/>
  <c r="A62" i="258" s="1"/>
  <c r="A63" i="258" s="1"/>
  <c r="A64" i="258" s="1"/>
  <c r="A65" i="258" s="1"/>
  <c r="A66" i="258" s="1"/>
  <c r="A67" i="258" s="1"/>
  <c r="C70" i="249"/>
  <c r="A50" i="248"/>
  <c r="R71" i="248" s="1"/>
  <c r="E70" i="249"/>
  <c r="D71" i="247"/>
  <c r="L70" i="248"/>
  <c r="K71" i="250"/>
  <c r="A51" i="249"/>
  <c r="R70" i="249" s="1"/>
  <c r="K68" i="249"/>
  <c r="J70" i="248"/>
  <c r="B71" i="248"/>
  <c r="M71" i="250"/>
  <c r="C7" i="250" s="1"/>
  <c r="A49" i="251"/>
  <c r="C68" i="251" s="1"/>
  <c r="K68" i="251"/>
  <c r="O69" i="251"/>
  <c r="E68" i="251"/>
  <c r="I68" i="251"/>
  <c r="M69" i="251"/>
  <c r="M68" i="251"/>
  <c r="B7" i="250" l="1"/>
  <c r="R70" i="247"/>
  <c r="C6" i="247" s="1"/>
  <c r="A55" i="257"/>
  <c r="A56" i="257" s="1"/>
  <c r="N69" i="257"/>
  <c r="C68" i="257"/>
  <c r="A61" i="247"/>
  <c r="A62" i="247" s="1"/>
  <c r="A63" i="247" s="1"/>
  <c r="A64" i="247" s="1"/>
  <c r="A65" i="247" s="1"/>
  <c r="A66" i="247" s="1"/>
  <c r="A67" i="247" s="1"/>
  <c r="C7" i="258"/>
  <c r="B7" i="258"/>
  <c r="A52" i="249"/>
  <c r="B71" i="249"/>
  <c r="A51" i="248"/>
  <c r="A52" i="248" s="1"/>
  <c r="A53" i="248" s="1"/>
  <c r="A54" i="248" s="1"/>
  <c r="A55" i="248" s="1"/>
  <c r="A56" i="248" s="1"/>
  <c r="A57" i="248" s="1"/>
  <c r="A58" i="248" s="1"/>
  <c r="A59" i="248" s="1"/>
  <c r="A60" i="248" s="1"/>
  <c r="A61" i="248" s="1"/>
  <c r="A62" i="248" s="1"/>
  <c r="A63" i="248" s="1"/>
  <c r="A64" i="248" s="1"/>
  <c r="A65" i="248" s="1"/>
  <c r="A66" i="248" s="1"/>
  <c r="A67" i="248" s="1"/>
  <c r="C71" i="248"/>
  <c r="L71" i="248"/>
  <c r="K71" i="248"/>
  <c r="J71" i="248"/>
  <c r="B4" i="249"/>
  <c r="C4" i="249"/>
  <c r="K69" i="249"/>
  <c r="K70" i="248"/>
  <c r="B6" i="248" s="1"/>
  <c r="A50" i="251"/>
  <c r="K69" i="251" s="1"/>
  <c r="M70" i="251"/>
  <c r="B6" i="247" l="1"/>
  <c r="M71" i="248"/>
  <c r="R71" i="247"/>
  <c r="C6" i="248"/>
  <c r="A53" i="249"/>
  <c r="R71" i="249"/>
  <c r="A57" i="257"/>
  <c r="A58" i="257" s="1"/>
  <c r="N70" i="257"/>
  <c r="C7" i="248"/>
  <c r="A54" i="249"/>
  <c r="A55" i="249" s="1"/>
  <c r="A56" i="249" s="1"/>
  <c r="A57" i="249" s="1"/>
  <c r="A58" i="249" s="1"/>
  <c r="A59" i="249" s="1"/>
  <c r="A60" i="249" s="1"/>
  <c r="A61" i="249" s="1"/>
  <c r="A62" i="249" s="1"/>
  <c r="A63" i="249" s="1"/>
  <c r="A64" i="249" s="1"/>
  <c r="A65" i="249" s="1"/>
  <c r="A66" i="249" s="1"/>
  <c r="A67" i="249" s="1"/>
  <c r="K71" i="249"/>
  <c r="K70" i="249"/>
  <c r="B7" i="248"/>
  <c r="C71" i="249"/>
  <c r="B5" i="249"/>
  <c r="C5" i="249"/>
  <c r="E71" i="249"/>
  <c r="D71" i="249"/>
  <c r="C70" i="251"/>
  <c r="A51" i="251"/>
  <c r="K70" i="251" s="1"/>
  <c r="O70" i="251"/>
  <c r="I69" i="251"/>
  <c r="E69" i="251"/>
  <c r="C69" i="251"/>
  <c r="C69" i="257" l="1"/>
  <c r="C7" i="247"/>
  <c r="B7" i="247"/>
  <c r="C7" i="249"/>
  <c r="A59" i="257"/>
  <c r="A60" i="257" s="1"/>
  <c r="A61" i="257" s="1"/>
  <c r="A62" i="257" s="1"/>
  <c r="A63" i="257" s="1"/>
  <c r="A64" i="257" s="1"/>
  <c r="A65" i="257" s="1"/>
  <c r="A66" i="257" s="1"/>
  <c r="A67" i="257" s="1"/>
  <c r="C70" i="257"/>
  <c r="B7" i="249"/>
  <c r="B6" i="249"/>
  <c r="C6" i="249"/>
  <c r="A52" i="251"/>
  <c r="I70" i="251"/>
  <c r="A53" i="251" l="1"/>
  <c r="A54" i="251" s="1"/>
  <c r="A55" i="251" s="1"/>
  <c r="A56" i="251" s="1"/>
  <c r="A57" i="251" s="1"/>
  <c r="A58" i="251" s="1"/>
  <c r="A59" i="251" s="1"/>
  <c r="A60" i="251" s="1"/>
  <c r="A61" i="251" s="1"/>
  <c r="A62" i="251" s="1"/>
  <c r="A63" i="251" s="1"/>
  <c r="A64" i="251" s="1"/>
  <c r="A65" i="251" s="1"/>
  <c r="A66" i="251" s="1"/>
  <c r="A67" i="251" s="1"/>
  <c r="E70" i="251"/>
  <c r="A78" i="246"/>
  <c r="A79" i="246" s="1"/>
  <c r="A80" i="246" s="1"/>
  <c r="A81" i="246" s="1"/>
  <c r="A82" i="246" s="1"/>
  <c r="A83" i="246" s="1"/>
  <c r="A84" i="246" s="1"/>
  <c r="A85" i="246" s="1"/>
  <c r="A86" i="246" s="1"/>
  <c r="A87" i="246" s="1"/>
  <c r="A88" i="246" s="1"/>
  <c r="A89" i="246" s="1"/>
  <c r="A90" i="246" s="1"/>
  <c r="A91" i="246" s="1"/>
  <c r="A92" i="246" s="1"/>
  <c r="A93" i="246" s="1"/>
  <c r="A94" i="246" s="1"/>
  <c r="A95" i="246" s="1"/>
  <c r="A96" i="246" s="1"/>
  <c r="A97" i="246" s="1"/>
  <c r="A98" i="246" s="1"/>
  <c r="A99" i="246" s="1"/>
  <c r="A100" i="246" s="1"/>
  <c r="A101" i="246" s="1"/>
  <c r="A102" i="246" s="1"/>
  <c r="A103" i="246" s="1"/>
  <c r="A104" i="246" s="1"/>
  <c r="A105" i="246" s="1"/>
  <c r="A106" i="246" s="1"/>
  <c r="AO72" i="246"/>
  <c r="AN72" i="246"/>
  <c r="AM72" i="246"/>
  <c r="AL72" i="246"/>
  <c r="AK72" i="246"/>
  <c r="AJ72" i="246"/>
  <c r="AI72" i="246"/>
  <c r="AH72" i="246"/>
  <c r="AG72" i="246"/>
  <c r="AF72" i="246"/>
  <c r="AE72" i="246"/>
  <c r="AD72" i="246"/>
  <c r="AC72" i="246"/>
  <c r="AB72" i="246"/>
  <c r="AA72" i="246"/>
  <c r="Z72" i="246"/>
  <c r="Y72" i="246"/>
  <c r="X72" i="246"/>
  <c r="W72" i="246"/>
  <c r="V72" i="246"/>
  <c r="U72" i="246"/>
  <c r="T72" i="246"/>
  <c r="S72" i="246"/>
  <c r="R72" i="246"/>
  <c r="Q72" i="246"/>
  <c r="P72" i="246"/>
  <c r="O72" i="246"/>
  <c r="N72" i="246"/>
  <c r="M72" i="246"/>
  <c r="L72" i="246"/>
  <c r="K72" i="246"/>
  <c r="J72" i="246"/>
  <c r="I72" i="246"/>
  <c r="H72" i="246"/>
  <c r="G72" i="246"/>
  <c r="F72" i="246"/>
  <c r="E72" i="246"/>
  <c r="D72" i="246"/>
  <c r="C72" i="246"/>
  <c r="B72" i="246"/>
  <c r="AO71" i="246"/>
  <c r="AN71" i="246"/>
  <c r="AM71" i="246"/>
  <c r="AL71" i="246"/>
  <c r="AK71" i="246"/>
  <c r="AJ71" i="246"/>
  <c r="AI71" i="246"/>
  <c r="AH71" i="246"/>
  <c r="AG71" i="246"/>
  <c r="AF71" i="246"/>
  <c r="AE71" i="246"/>
  <c r="AD71" i="246"/>
  <c r="AC71" i="246"/>
  <c r="AB71" i="246"/>
  <c r="AA71" i="246"/>
  <c r="Z71" i="246"/>
  <c r="Y71" i="246"/>
  <c r="X71" i="246"/>
  <c r="W71" i="246"/>
  <c r="V71" i="246"/>
  <c r="U71" i="246"/>
  <c r="T71" i="246"/>
  <c r="S71" i="246"/>
  <c r="M71" i="246"/>
  <c r="L71" i="246"/>
  <c r="J71" i="246"/>
  <c r="AO70" i="246"/>
  <c r="AN70" i="246"/>
  <c r="AM70" i="246"/>
  <c r="AL70" i="246"/>
  <c r="AK70" i="246"/>
  <c r="AJ70" i="246"/>
  <c r="AI70" i="246"/>
  <c r="AH70" i="246"/>
  <c r="AG70" i="246"/>
  <c r="AF70" i="246"/>
  <c r="AE70" i="246"/>
  <c r="AD70" i="246"/>
  <c r="AC70" i="246"/>
  <c r="AB70" i="246"/>
  <c r="AA70" i="246"/>
  <c r="Z70" i="246"/>
  <c r="Y70" i="246"/>
  <c r="X70" i="246"/>
  <c r="W70" i="246"/>
  <c r="V70" i="246"/>
  <c r="U70" i="246"/>
  <c r="T70" i="246"/>
  <c r="S70" i="246"/>
  <c r="M70" i="246"/>
  <c r="L70" i="246"/>
  <c r="J70" i="246"/>
  <c r="AO69" i="246"/>
  <c r="AN69" i="246"/>
  <c r="AM69" i="246"/>
  <c r="AL69" i="246"/>
  <c r="AK69" i="246"/>
  <c r="AJ69" i="246"/>
  <c r="AI69" i="246"/>
  <c r="AH69" i="246"/>
  <c r="AG69" i="246"/>
  <c r="AF69" i="246"/>
  <c r="AE69" i="246"/>
  <c r="AD69" i="246"/>
  <c r="AC69" i="246"/>
  <c r="AB69" i="246"/>
  <c r="AA69" i="246"/>
  <c r="Z69" i="246"/>
  <c r="Y69" i="246"/>
  <c r="X69" i="246"/>
  <c r="W69" i="246"/>
  <c r="V69" i="246"/>
  <c r="U69" i="246"/>
  <c r="T69" i="246"/>
  <c r="S69" i="246"/>
  <c r="M69" i="246"/>
  <c r="L69" i="246"/>
  <c r="J69" i="246"/>
  <c r="AO68" i="246"/>
  <c r="AN68" i="246"/>
  <c r="AM68" i="246"/>
  <c r="AL68" i="246"/>
  <c r="AK68" i="246"/>
  <c r="AJ68" i="246"/>
  <c r="AI68" i="246"/>
  <c r="AH68" i="246"/>
  <c r="AG68" i="246"/>
  <c r="AF68" i="246"/>
  <c r="AE68" i="246"/>
  <c r="AD68" i="246"/>
  <c r="AC68" i="246"/>
  <c r="AB68" i="246"/>
  <c r="AA68" i="246"/>
  <c r="Z68" i="246"/>
  <c r="Y68" i="246"/>
  <c r="X68" i="246"/>
  <c r="W68" i="246"/>
  <c r="V68" i="246"/>
  <c r="U68" i="246"/>
  <c r="T68" i="246"/>
  <c r="S68" i="246"/>
  <c r="M68" i="246"/>
  <c r="L68" i="246"/>
  <c r="J68" i="246"/>
  <c r="C68" i="246"/>
  <c r="A39" i="246"/>
  <c r="A40" i="246" s="1"/>
  <c r="A41" i="246" s="1"/>
  <c r="A42" i="246" s="1"/>
  <c r="A43" i="246" s="1"/>
  <c r="A44" i="246" s="1"/>
  <c r="A45" i="246" s="1"/>
  <c r="A46" i="246" s="1"/>
  <c r="A47" i="246" s="1"/>
  <c r="A48" i="246" s="1"/>
  <c r="A49" i="246" s="1"/>
  <c r="A50" i="246" s="1"/>
  <c r="A51" i="246" s="1"/>
  <c r="A52" i="246" s="1"/>
  <c r="A53" i="246" s="1"/>
  <c r="A54" i="246" s="1"/>
  <c r="A55" i="246" s="1"/>
  <c r="A56" i="246" s="1"/>
  <c r="A57" i="246" s="1"/>
  <c r="A58" i="246" s="1"/>
  <c r="A59" i="246" s="1"/>
  <c r="A60" i="246" s="1"/>
  <c r="A61" i="246" s="1"/>
  <c r="A62" i="246" s="1"/>
  <c r="A63" i="246" s="1"/>
  <c r="A64" i="246" s="1"/>
  <c r="A65" i="246" s="1"/>
  <c r="A66" i="246" s="1"/>
  <c r="A67" i="246" s="1"/>
  <c r="AW6" i="246"/>
  <c r="AW5" i="246"/>
  <c r="AW4" i="246"/>
  <c r="J71" i="207"/>
  <c r="L71" i="207"/>
  <c r="M71" i="207"/>
  <c r="S71" i="207"/>
  <c r="T71" i="207"/>
  <c r="U71" i="207"/>
  <c r="Z71" i="207"/>
  <c r="AA71" i="207"/>
  <c r="AB71" i="207"/>
  <c r="AC71" i="207"/>
  <c r="AD71" i="207"/>
  <c r="AE71" i="207"/>
  <c r="AF71" i="207"/>
  <c r="AG71" i="207"/>
  <c r="AH71" i="207"/>
  <c r="AI71" i="207"/>
  <c r="AJ71" i="207"/>
  <c r="AK71" i="207"/>
  <c r="AL71" i="207"/>
  <c r="AM71" i="207"/>
  <c r="AN71" i="207"/>
  <c r="AO71" i="207"/>
  <c r="G68" i="246" l="1"/>
  <c r="K68" i="246"/>
  <c r="O68" i="246"/>
  <c r="D69" i="246"/>
  <c r="I69" i="246"/>
  <c r="Q69" i="246"/>
  <c r="G70" i="246"/>
  <c r="K70" i="246"/>
  <c r="O70" i="246"/>
  <c r="D71" i="246"/>
  <c r="I71" i="246"/>
  <c r="Q71" i="246"/>
  <c r="H68" i="246"/>
  <c r="P68" i="246"/>
  <c r="F69" i="246"/>
  <c r="N69" i="246"/>
  <c r="R69" i="246"/>
  <c r="C70" i="246"/>
  <c r="H70" i="246"/>
  <c r="P70" i="246"/>
  <c r="F71" i="246"/>
  <c r="N71" i="246"/>
  <c r="R71" i="246"/>
  <c r="D68" i="246"/>
  <c r="I68" i="246"/>
  <c r="Q68" i="246"/>
  <c r="G69" i="246"/>
  <c r="K69" i="246"/>
  <c r="O69" i="246"/>
  <c r="D70" i="246"/>
  <c r="I70" i="246"/>
  <c r="Q70" i="246"/>
  <c r="G71" i="246"/>
  <c r="K71" i="246"/>
  <c r="O71" i="246"/>
  <c r="F68" i="246"/>
  <c r="N68" i="246"/>
  <c r="R68" i="246"/>
  <c r="C69" i="246"/>
  <c r="C5" i="246" s="1"/>
  <c r="H69" i="246"/>
  <c r="P69" i="246"/>
  <c r="F70" i="246"/>
  <c r="N70" i="246"/>
  <c r="R70" i="246"/>
  <c r="C71" i="246"/>
  <c r="H71" i="246"/>
  <c r="P71" i="246"/>
  <c r="E68" i="246"/>
  <c r="E69" i="246"/>
  <c r="E70" i="246"/>
  <c r="E71" i="246"/>
  <c r="B68" i="246"/>
  <c r="B4" i="246" s="1"/>
  <c r="B69" i="246"/>
  <c r="B70" i="246"/>
  <c r="B71" i="246"/>
  <c r="C7" i="246" s="1"/>
  <c r="A78" i="207"/>
  <c r="A79" i="207" s="1"/>
  <c r="A80" i="207" s="1"/>
  <c r="A81" i="207" s="1"/>
  <c r="A82" i="207" s="1"/>
  <c r="A83" i="207" s="1"/>
  <c r="A84" i="207" s="1"/>
  <c r="A85" i="207" s="1"/>
  <c r="A86" i="207" s="1"/>
  <c r="A87" i="207" s="1"/>
  <c r="A88" i="207" s="1"/>
  <c r="A89" i="207" s="1"/>
  <c r="A90" i="207" s="1"/>
  <c r="A91" i="207" s="1"/>
  <c r="A92" i="207" s="1"/>
  <c r="A93" i="207" s="1"/>
  <c r="A94" i="207" s="1"/>
  <c r="A95" i="207" s="1"/>
  <c r="A96" i="207" s="1"/>
  <c r="A97" i="207" s="1"/>
  <c r="A98" i="207" s="1"/>
  <c r="A99" i="207" s="1"/>
  <c r="A100" i="207" s="1"/>
  <c r="A101" i="207" s="1"/>
  <c r="A102" i="207" s="1"/>
  <c r="A103" i="207" s="1"/>
  <c r="A104" i="207" s="1"/>
  <c r="A105" i="207" s="1"/>
  <c r="A106" i="207" s="1"/>
  <c r="C6" i="246" l="1"/>
  <c r="C4" i="246"/>
  <c r="B6" i="246"/>
  <c r="B5" i="246"/>
  <c r="B7" i="246"/>
  <c r="J70" i="207"/>
  <c r="L70" i="207"/>
  <c r="M70" i="207"/>
  <c r="S70" i="207"/>
  <c r="T70" i="207"/>
  <c r="U70" i="207"/>
  <c r="Z70" i="207"/>
  <c r="AA70" i="207"/>
  <c r="AB70" i="207"/>
  <c r="AC70" i="207"/>
  <c r="AD70" i="207"/>
  <c r="AE70" i="207"/>
  <c r="AF70" i="207"/>
  <c r="AG70" i="207"/>
  <c r="AH70" i="207"/>
  <c r="AI70" i="207"/>
  <c r="AJ70" i="207"/>
  <c r="AK70" i="207"/>
  <c r="AL70" i="207"/>
  <c r="AM70" i="207"/>
  <c r="AN70" i="207"/>
  <c r="AO70" i="207"/>
  <c r="J69" i="207"/>
  <c r="L69" i="207"/>
  <c r="M69" i="207"/>
  <c r="S69" i="207"/>
  <c r="T69" i="207"/>
  <c r="U69" i="207"/>
  <c r="Z69" i="207"/>
  <c r="AA69" i="207"/>
  <c r="AB69" i="207"/>
  <c r="AC69" i="207"/>
  <c r="AD69" i="207"/>
  <c r="AE69" i="207"/>
  <c r="AF69" i="207"/>
  <c r="AG69" i="207"/>
  <c r="AH69" i="207"/>
  <c r="AI69" i="207"/>
  <c r="AJ69" i="207"/>
  <c r="AK69" i="207"/>
  <c r="AL69" i="207"/>
  <c r="AM69" i="207"/>
  <c r="AN69" i="207"/>
  <c r="AO69" i="207"/>
  <c r="J68" i="207"/>
  <c r="L68" i="207"/>
  <c r="M68" i="207"/>
  <c r="S68" i="207"/>
  <c r="T68" i="207"/>
  <c r="U68" i="207"/>
  <c r="Z68" i="207"/>
  <c r="AA68" i="207"/>
  <c r="AB68" i="207"/>
  <c r="AC68" i="207"/>
  <c r="AD68" i="207"/>
  <c r="AE68" i="207"/>
  <c r="AF68" i="207"/>
  <c r="AG68" i="207"/>
  <c r="AH68" i="207"/>
  <c r="AI68" i="207"/>
  <c r="AJ68" i="207"/>
  <c r="AK68" i="207"/>
  <c r="AL68" i="207"/>
  <c r="AM68" i="207"/>
  <c r="AN68" i="207"/>
  <c r="AO68" i="207"/>
  <c r="AW6" i="207" l="1"/>
  <c r="AW5" i="207"/>
  <c r="B72" i="207"/>
  <c r="C72" i="207"/>
  <c r="D72" i="207"/>
  <c r="E72" i="207"/>
  <c r="F72" i="207"/>
  <c r="H72" i="207"/>
  <c r="I72" i="207"/>
  <c r="J72" i="207"/>
  <c r="K72" i="207"/>
  <c r="L72" i="207"/>
  <c r="M72" i="207"/>
  <c r="N72" i="207"/>
  <c r="O72" i="207"/>
  <c r="P72" i="207"/>
  <c r="Q72" i="207"/>
  <c r="R72" i="207"/>
  <c r="S72" i="207"/>
  <c r="T72" i="207"/>
  <c r="U72" i="207"/>
  <c r="V72" i="207"/>
  <c r="W72" i="207"/>
  <c r="X72" i="207"/>
  <c r="Y72" i="207"/>
  <c r="Z72" i="207"/>
  <c r="AA72" i="207"/>
  <c r="AB72" i="207"/>
  <c r="AC72" i="207"/>
  <c r="AD72" i="207"/>
  <c r="AE72" i="207"/>
  <c r="AF72" i="207"/>
  <c r="AG72" i="207"/>
  <c r="AH72" i="207"/>
  <c r="AI72" i="207"/>
  <c r="AJ72" i="207"/>
  <c r="AK72" i="207"/>
  <c r="AL72" i="207"/>
  <c r="AM72" i="207"/>
  <c r="AN72" i="207"/>
  <c r="AO72" i="207"/>
  <c r="A39" i="207" l="1"/>
  <c r="AW4" i="207"/>
  <c r="A40" i="207" l="1"/>
  <c r="A41" i="207" s="1"/>
  <c r="A42" i="207" s="1"/>
  <c r="A43" i="207" s="1"/>
  <c r="A44" i="207" s="1"/>
  <c r="A45" i="207" s="1"/>
  <c r="A46" i="207" l="1"/>
  <c r="C68" i="207" l="1"/>
  <c r="A47" i="207"/>
  <c r="Q68" i="207" s="1"/>
  <c r="I69" i="207"/>
  <c r="H69" i="207"/>
  <c r="W68" i="207" l="1"/>
  <c r="Y68" i="207"/>
  <c r="O68" i="207"/>
  <c r="D68" i="207"/>
  <c r="G68" i="207"/>
  <c r="H68" i="207"/>
  <c r="I68" i="207"/>
  <c r="F69" i="207"/>
  <c r="F68" i="207"/>
  <c r="V68" i="207"/>
  <c r="X68" i="207"/>
  <c r="N68" i="207"/>
  <c r="P68" i="207"/>
  <c r="E68" i="207"/>
  <c r="B68" i="207"/>
  <c r="A48" i="207"/>
  <c r="P69" i="207" s="1"/>
  <c r="B69" i="207" l="1"/>
  <c r="N69" i="207"/>
  <c r="X69" i="207"/>
  <c r="R68" i="207"/>
  <c r="D69" i="207"/>
  <c r="I70" i="207"/>
  <c r="F70" i="207"/>
  <c r="H70" i="207"/>
  <c r="G69" i="207"/>
  <c r="Y69" i="207"/>
  <c r="W69" i="207"/>
  <c r="V69" i="207"/>
  <c r="Q69" i="207"/>
  <c r="O69" i="207"/>
  <c r="E69" i="207"/>
  <c r="A49" i="207"/>
  <c r="V70" i="207" s="1"/>
  <c r="C69" i="207"/>
  <c r="Q70" i="207" l="1"/>
  <c r="O70" i="207"/>
  <c r="X70" i="207"/>
  <c r="R69" i="207"/>
  <c r="P70" i="207"/>
  <c r="N70" i="207"/>
  <c r="G70" i="207"/>
  <c r="Y70" i="207"/>
  <c r="W70" i="207"/>
  <c r="A50" i="207"/>
  <c r="N71" i="207" s="1"/>
  <c r="C70" i="207" l="1"/>
  <c r="F71" i="207"/>
  <c r="P71" i="207"/>
  <c r="H71" i="207"/>
  <c r="G71" i="207"/>
  <c r="I71" i="207"/>
  <c r="Q71" i="207"/>
  <c r="A51" i="207"/>
  <c r="X71" i="207" s="1"/>
  <c r="B70" i="207"/>
  <c r="K68" i="207"/>
  <c r="E70" i="207"/>
  <c r="D70" i="207"/>
  <c r="O71" i="207" l="1"/>
  <c r="V71" i="207"/>
  <c r="R70" i="207"/>
  <c r="Y71" i="207"/>
  <c r="W71" i="207"/>
  <c r="C71" i="207"/>
  <c r="A52" i="207"/>
  <c r="C4" i="207"/>
  <c r="B4" i="207"/>
  <c r="K69" i="207"/>
  <c r="A53" i="207" l="1"/>
  <c r="A54" i="207" s="1"/>
  <c r="A55" i="207" s="1"/>
  <c r="A56" i="207" s="1"/>
  <c r="A57" i="207" s="1"/>
  <c r="A58" i="207" s="1"/>
  <c r="A59" i="207" s="1"/>
  <c r="A60" i="207" s="1"/>
  <c r="A61" i="207" s="1"/>
  <c r="A62" i="207" s="1"/>
  <c r="A63" i="207" s="1"/>
  <c r="A64" i="207" s="1"/>
  <c r="A65" i="207" s="1"/>
  <c r="A66" i="207" s="1"/>
  <c r="A67" i="207" s="1"/>
  <c r="R71" i="207"/>
  <c r="E71" i="207"/>
  <c r="C5" i="207"/>
  <c r="B5" i="207"/>
  <c r="D71" i="207"/>
  <c r="K71" i="207"/>
  <c r="K70" i="207"/>
  <c r="B71" i="207"/>
  <c r="C7" i="207" l="1"/>
  <c r="B7" i="207"/>
  <c r="B6" i="207"/>
  <c r="C6" i="207"/>
</calcChain>
</file>

<file path=xl/sharedStrings.xml><?xml version="1.0" encoding="utf-8"?>
<sst xmlns="http://schemas.openxmlformats.org/spreadsheetml/2006/main" count="1630" uniqueCount="296">
  <si>
    <t>Max tput</t>
  </si>
  <si>
    <t>bps</t>
  </si>
  <si>
    <t>TP</t>
  </si>
  <si>
    <t>Req tput</t>
  </si>
  <si>
    <t>Document for: Information</t>
  </si>
  <si>
    <r>
      <t>d</t>
    </r>
    <r>
      <rPr>
        <sz val="10"/>
        <rFont val="Arial"/>
        <family val="2"/>
      </rPr>
      <t>ate</t>
    </r>
    <phoneticPr fontId="7" type="noConversion"/>
  </si>
  <si>
    <r>
      <t>R</t>
    </r>
    <r>
      <rPr>
        <sz val="10"/>
        <rFont val="Arial"/>
        <family val="2"/>
      </rPr>
      <t>ev</t>
    </r>
    <phoneticPr fontId="7" type="noConversion"/>
  </si>
  <si>
    <r>
      <t>N</t>
    </r>
    <r>
      <rPr>
        <sz val="10"/>
        <rFont val="Arial"/>
        <family val="2"/>
      </rPr>
      <t>ame</t>
    </r>
    <phoneticPr fontId="7" type="noConversion"/>
  </si>
  <si>
    <t>Comments</t>
    <phoneticPr fontId="7" type="noConversion"/>
  </si>
  <si>
    <t xml:space="preserve">Revision information </t>
    <phoneticPr fontId="7" type="noConversion"/>
  </si>
  <si>
    <t>SNR [dB]</t>
    <phoneticPr fontId="7" type="noConversion"/>
  </si>
  <si>
    <t>Intel</t>
    <phoneticPr fontId="7" type="noConversion"/>
  </si>
  <si>
    <t>Ericsson</t>
    <phoneticPr fontId="7" type="noConversion"/>
  </si>
  <si>
    <t>CSS 1</t>
    <phoneticPr fontId="8"/>
  </si>
  <si>
    <t>CSS 2</t>
    <phoneticPr fontId="7" type="noConversion"/>
  </si>
  <si>
    <t>CSS 3</t>
    <phoneticPr fontId="8"/>
  </si>
  <si>
    <t>CSS 4</t>
    <phoneticPr fontId="7" type="noConversion"/>
  </si>
  <si>
    <t>Huawei</t>
    <phoneticPr fontId="7" type="noConversion"/>
  </si>
  <si>
    <t>Source: Samsung</t>
    <phoneticPr fontId="7" type="noConversion"/>
  </si>
  <si>
    <r>
      <t>A</t>
    </r>
    <r>
      <rPr>
        <sz val="10"/>
        <rFont val="Arial"/>
        <family val="2"/>
      </rPr>
      <t>VE</t>
    </r>
    <phoneticPr fontId="7" type="noConversion"/>
  </si>
  <si>
    <r>
      <t>S</t>
    </r>
    <r>
      <rPr>
        <sz val="10"/>
        <rFont val="Arial"/>
        <family val="2"/>
      </rPr>
      <t>pread</t>
    </r>
    <phoneticPr fontId="7" type="noConversion"/>
  </si>
  <si>
    <t>Absolute Throughput with following PMI</t>
    <phoneticPr fontId="7" type="noConversion"/>
  </si>
  <si>
    <t>Relative Throughput Ratio</t>
    <phoneticPr fontId="7" type="noConversion"/>
  </si>
  <si>
    <t>Reference channel</t>
  </si>
  <si>
    <t>FDD</t>
  </si>
  <si>
    <t>Channel bandwidth</t>
  </si>
  <si>
    <t>MHz</t>
  </si>
  <si>
    <t xml:space="preserve">Allocated subframes per Radio Frame </t>
  </si>
  <si>
    <t>Modulation</t>
  </si>
  <si>
    <t>16QAM</t>
  </si>
  <si>
    <t>Target Coding Rate</t>
  </si>
  <si>
    <t>Information Bit Payload</t>
  </si>
  <si>
    <t xml:space="preserve">  For Sub-Frames (Non CSI-RS subframe)</t>
  </si>
  <si>
    <t>Bits</t>
  </si>
  <si>
    <t xml:space="preserve">  For Sub-Frames (CSI-RS subframe)</t>
  </si>
  <si>
    <t xml:space="preserve">  For Sub-Frames (ZeroPowerCSI-RS subframe)</t>
  </si>
  <si>
    <t>N/A</t>
  </si>
  <si>
    <t xml:space="preserve">  For Sub-Frame 5</t>
  </si>
  <si>
    <t xml:space="preserve">  For Sub-Frame 0</t>
  </si>
  <si>
    <t>Binary Channel Bits Per Sub-Frame</t>
  </si>
  <si>
    <t>Mbps</t>
  </si>
  <si>
    <t>UE Category</t>
  </si>
  <si>
    <t>Paramter</t>
    <phoneticPr fontId="12" type="noConversion"/>
  </si>
  <si>
    <t>Unit</t>
    <phoneticPr fontId="12" type="noConversion"/>
  </si>
  <si>
    <t>FDD</t>
    <phoneticPr fontId="12" type="noConversion"/>
  </si>
  <si>
    <t>Allocated resource blocks (Note 1)</t>
    <phoneticPr fontId="12" type="noConversion"/>
  </si>
  <si>
    <t>64QAM</t>
    <phoneticPr fontId="12" type="noConversion"/>
  </si>
  <si>
    <t>1/2</t>
    <phoneticPr fontId="12" type="noConversion"/>
  </si>
  <si>
    <t xml:space="preserve">  For Sub-Frames (ZeroPowerCSI-RS subframe)</t>
    <phoneticPr fontId="12" type="noConversion"/>
  </si>
  <si>
    <t>Number of Code Blocks per Sub-Frame</t>
    <phoneticPr fontId="12" type="noConversion"/>
  </si>
  <si>
    <t xml:space="preserve">  For Sub-Frames (CSI-RS subframe)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</si>
  <si>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Calibri"/>
        <family val="2"/>
      </rPr>
      <t xml:space="preserve"> 2</t>
    </r>
    <phoneticPr fontId="12" type="noConversion"/>
  </si>
  <si>
    <r>
      <rPr>
        <sz val="9"/>
        <color theme="1"/>
        <rFont val="Arial"/>
        <family val="2"/>
      </rPr>
      <t>≥</t>
    </r>
    <r>
      <rPr>
        <sz val="9"/>
        <color theme="1"/>
        <rFont val="Calibri"/>
        <family val="2"/>
      </rPr>
      <t xml:space="preserve"> 2</t>
    </r>
  </si>
  <si>
    <t>32 CSI-RS ports
2 CRS ports
16QAM 1/2, Rank2</t>
    <phoneticPr fontId="12" type="noConversion"/>
  </si>
  <si>
    <t>32 CSI-RS ports
2 CRS ports
64QAM 1/2, Rank2</t>
    <phoneticPr fontId="12" type="noConversion"/>
  </si>
  <si>
    <t>11448 (MCS 13)</t>
    <phoneticPr fontId="7" type="noConversion"/>
  </si>
  <si>
    <t>9528 (MCS 13)</t>
    <phoneticPr fontId="7" type="noConversion"/>
  </si>
  <si>
    <t>19200/22400</t>
    <phoneticPr fontId="7" type="noConversion"/>
  </si>
  <si>
    <t>9912 (MCS 12)/
11448 (MCS 13)</t>
    <phoneticPr fontId="7" type="noConversion"/>
  </si>
  <si>
    <t>24 CSI-RS ports
2 CRS ports
16QAM 1/2, Rank2
With out/With CSI-RS density reduction</t>
    <phoneticPr fontId="12" type="noConversion"/>
  </si>
  <si>
    <t>18336 (MCS 19)</t>
    <phoneticPr fontId="7" type="noConversion"/>
  </si>
  <si>
    <t>14688 (MCS 19)</t>
    <phoneticPr fontId="7" type="noConversion"/>
  </si>
  <si>
    <t>28800/33600</t>
    <phoneticPr fontId="7" type="noConversion"/>
  </si>
  <si>
    <t>24 CSI-RS ports
2 CRS ports
64QAM 1/2, Rank1
With out/With CSI-RS density reduction</t>
    <phoneticPr fontId="12" type="noConversion"/>
  </si>
  <si>
    <t>11448 (MCS13)</t>
    <phoneticPr fontId="7" type="noConversion"/>
  </si>
  <si>
    <t>15264 (MCS 17) (Note 2)/
16416 (MCS 18)</t>
    <phoneticPr fontId="7" type="noConversion"/>
  </si>
  <si>
    <t>15264 (MCS 17) (Note3)</t>
    <phoneticPr fontId="7" type="noConversion"/>
  </si>
  <si>
    <t>Duplex Mode</t>
    <phoneticPr fontId="7" type="noConversion"/>
  </si>
  <si>
    <t>Class A PMI Test case</t>
    <phoneticPr fontId="12" type="noConversion"/>
  </si>
  <si>
    <t>CATT</t>
    <phoneticPr fontId="7" type="noConversion"/>
  </si>
  <si>
    <t>SNR at 80% Relative TP</t>
    <phoneticPr fontId="7" type="noConversion"/>
  </si>
  <si>
    <t>SNR at 85% Relative TP</t>
    <phoneticPr fontId="7" type="noConversion"/>
  </si>
  <si>
    <t>SNR at 90% Relative TP</t>
    <phoneticPr fontId="7" type="noConversion"/>
  </si>
  <si>
    <t>SNR at 95% Relative TP</t>
    <phoneticPr fontId="7" type="noConversion"/>
  </si>
  <si>
    <t>8760 (MCS 11)</t>
    <phoneticPr fontId="7" type="noConversion"/>
  </si>
  <si>
    <t>Samsung</t>
    <phoneticPr fontId="7" type="noConversion"/>
  </si>
  <si>
    <t>Qualcom</t>
    <phoneticPr fontId="8"/>
  </si>
  <si>
    <t>SNR [dB]</t>
    <phoneticPr fontId="7" type="noConversion"/>
  </si>
  <si>
    <t>Relative Throughput Ratio</t>
    <phoneticPr fontId="7" type="noConversion"/>
  </si>
  <si>
    <t>SNR at 80% Relative TP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</si>
  <si>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</si>
  <si>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</si>
  <si>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</si>
  <si>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</si>
  <si>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Huawei</t>
    <phoneticPr fontId="7" type="noConversion"/>
  </si>
  <si>
    <t>Ericsson</t>
    <phoneticPr fontId="7" type="noConversion"/>
  </si>
  <si>
    <t>Intel</t>
    <phoneticPr fontId="7" type="noConversion"/>
  </si>
  <si>
    <t>SNR [dB]</t>
    <phoneticPr fontId="7" type="noConversion"/>
  </si>
  <si>
    <t xml:space="preserve">Absolute Throughput </t>
    <phoneticPr fontId="7" type="noConversion"/>
  </si>
  <si>
    <t>Qualcomm</t>
    <phoneticPr fontId="8"/>
  </si>
  <si>
    <t>CATT</t>
    <phoneticPr fontId="7" type="noConversion"/>
  </si>
  <si>
    <t>15.5232/15.7536</t>
    <phoneticPr fontId="7" type="noConversion"/>
  </si>
  <si>
    <t>Title: Summary of CSI results for eFD-MIMO (FDD mode)</t>
    <phoneticPr fontId="7" type="noConversion"/>
  </si>
  <si>
    <t>These result spreadsheets summarize  CSI results for eFD-MIMO</t>
    <phoneticPr fontId="7" type="noConversion"/>
  </si>
  <si>
    <t>Samsung</t>
    <phoneticPr fontId="7" type="noConversion"/>
  </si>
  <si>
    <t>Qualcomm</t>
    <phoneticPr fontId="7" type="noConversion"/>
  </si>
  <si>
    <t>Max. Throughput averaged over 1 frame per CW</t>
    <phoneticPr fontId="7" type="noConversion"/>
  </si>
  <si>
    <t>9.804/10.1112</t>
    <phoneticPr fontId="7" type="noConversion"/>
  </si>
  <si>
    <t>TSG RAN WG4 meeting #84bis</t>
    <phoneticPr fontId="7" type="noConversion"/>
  </si>
  <si>
    <t>1.0.0</t>
    <phoneticPr fontId="7" type="noConversion"/>
  </si>
  <si>
    <t>R4-1707079</t>
    <phoneticPr fontId="7" type="noConversion"/>
  </si>
  <si>
    <t>4 CSI-RS ports
16QAM 1/2, Rank1
With CSI-RS density reduction</t>
    <phoneticPr fontId="12" type="noConversion"/>
  </si>
  <si>
    <t>Advanced CB</t>
    <phoneticPr fontId="7" type="noConversion"/>
  </si>
  <si>
    <t xml:space="preserve">16 CSI-RS ports 
2CRS ports
16QAM 1/2, Rank2
</t>
    <phoneticPr fontId="12" type="noConversion"/>
  </si>
  <si>
    <t xml:space="preserve">Class B K=1 
PMI test case </t>
    <phoneticPr fontId="12" type="noConversion"/>
  </si>
  <si>
    <t>9912 (MCS 12)</t>
    <phoneticPr fontId="7" type="noConversion"/>
  </si>
  <si>
    <t xml:space="preserve">16 CSI-RS ports 
2CRS ports
64QAM 1/2, Rank1
</t>
    <phoneticPr fontId="12" type="noConversion"/>
  </si>
  <si>
    <t xml:space="preserve">15264 (MCS 17) </t>
    <phoneticPr fontId="7" type="noConversion"/>
  </si>
  <si>
    <t>N/A</t>
    <phoneticPr fontId="7" type="noConversion"/>
  </si>
  <si>
    <t>N/A</t>
    <phoneticPr fontId="12" type="noConversion"/>
  </si>
  <si>
    <t>50 (Note1)</t>
    <phoneticPr fontId="12" type="noConversion"/>
  </si>
  <si>
    <t>50 (Note4)</t>
    <phoneticPr fontId="12" type="noConversion"/>
  </si>
  <si>
    <t>Note1: 50 resource blocks are allocated in sub-frames 1, 2, 3, 4, 6, 7, 8, 9 and 41 resource blocks (RB0–RB20 and RB30–RB49) are allocated in sub-frame 0;
Note2: Actual coding rate over 0.53;
Note3: Actual coding rate over 0.58;
Note4: 50 resource blocks are allocated in sub-frames 2, 3, 4, 7, 8, 9 and 41 resource blocks (RB0–RB20 and RB30–RB49) are allocated in sub-frame 0.</t>
    <phoneticPr fontId="12" type="noConversion"/>
  </si>
  <si>
    <t>Hybrid CSI 
mechanism 2</t>
    <phoneticPr fontId="7" type="noConversion"/>
  </si>
  <si>
    <t>Parameter</t>
  </si>
  <si>
    <t>Unit</t>
  </si>
  <si>
    <t>Test 1</t>
  </si>
  <si>
    <t>Bandwidth</t>
  </si>
  <si>
    <t>Transmission mode</t>
  </si>
  <si>
    <t>Propagation channel</t>
  </si>
  <si>
    <t>EPA5</t>
  </si>
  <si>
    <t>Precoding granularity</t>
  </si>
  <si>
    <t>(only for reporting and following PMI)</t>
  </si>
  <si>
    <t>PRB</t>
  </si>
  <si>
    <t>Correlation and antenna configuration</t>
  </si>
  <si>
    <t>4*2 ULA Low</t>
  </si>
  <si>
    <t>Cell-specific reference signals</t>
  </si>
  <si>
    <t>Antenna ports 0,1</t>
  </si>
  <si>
    <t>Beamforming model</t>
  </si>
  <si>
    <t>B.4.6 (Note 4)</t>
  </si>
  <si>
    <t xml:space="preserve">CSI reference signal configuration List </t>
  </si>
  <si>
    <t xml:space="preserve">{0,1} </t>
  </si>
  <si>
    <t xml:space="preserve">Number of CSI-RS ports </t>
  </si>
  <si>
    <t xml:space="preserve">(Nk) </t>
  </si>
  <si>
    <t xml:space="preserve">{4,4} </t>
  </si>
  <si>
    <t xml:space="preserve">CSI-RS-SubframeConfig  List  </t>
  </si>
  <si>
    <t xml:space="preserve">{1,1} </t>
  </si>
  <si>
    <t>eMIMO-Type</t>
  </si>
  <si>
    <t>Class B</t>
  </si>
  <si>
    <t xml:space="preserve">Number of NZP-CSI resources (K) </t>
  </si>
  <si>
    <t>2 for following CRI</t>
  </si>
  <si>
    <t xml:space="preserve">NZP-CSI-RS-ID-List </t>
  </si>
  <si>
    <t>eMIMO-Type2</t>
  </si>
  <si>
    <t>NZP-CSI-RS-ID</t>
  </si>
  <si>
    <t>{0}</t>
  </si>
  <si>
    <t>codebookSubsetRestriction</t>
  </si>
  <si>
    <t>Reporting mode</t>
  </si>
  <si>
    <t>PUSCH 3-1</t>
  </si>
  <si>
    <t xml:space="preserve">PUSCH </t>
  </si>
  <si>
    <t>ms</t>
  </si>
  <si>
    <t>40 (Note 5)</t>
  </si>
  <si>
    <t>Downlink power allocation</t>
  </si>
  <si>
    <t>dB</t>
  </si>
  <si>
    <t>Pc</t>
  </si>
  <si>
    <t>s</t>
  </si>
  <si>
    <t>Rank Number of PDSCH</t>
  </si>
  <si>
    <t>Measurement channel</t>
  </si>
  <si>
    <t>R.50A-1 FDD</t>
  </si>
  <si>
    <t>OCNG Pattern</t>
  </si>
  <si>
    <t>OP.1 FDD</t>
  </si>
  <si>
    <t>Max number of HARQ transmissions</t>
  </si>
  <si>
    <t>Redundancy version coding sequence</t>
  </si>
  <si>
    <t>{0,1,2,3}</t>
  </si>
  <si>
    <t xml:space="preserve">Scheduled PDSCH SFs </t>
  </si>
  <si>
    <t xml:space="preserve">SF 0,2,3,4,7,8,9 </t>
  </si>
  <si>
    <t>Note 1: For random precoder selection, the precoder shall be updated in each TTI (1 ms granularity).</t>
  </si>
  <si>
    <t>Note 2: If the UE reports in an available uplink reporting instance at subrame SF#n based on CRI,PMI estimation at a downlink SF not later than SF#(n-4), this reported CRI, PMI cannot be applied at the eNB downlink before SF#(n+4).</t>
  </si>
  <si>
    <t>Note 3: To avoid collisions between CQI/PMI reports and HARQ-ACK it is necessary to report both on PUSCH instead of PUCCH.</t>
  </si>
  <si>
    <r>
      <t>Physical channel for CRI</t>
    </r>
    <r>
      <rPr>
        <u/>
        <vertAlign val="superscript"/>
        <sz val="9"/>
        <color theme="1"/>
        <rFont val="Arial"/>
        <family val="2"/>
      </rPr>
      <t xml:space="preserve">(1) </t>
    </r>
    <r>
      <rPr>
        <u/>
        <sz val="9"/>
        <color theme="1"/>
        <rFont val="Arial"/>
        <family val="2"/>
      </rPr>
      <t>reporting</t>
    </r>
    <phoneticPr fontId="7" type="noConversion"/>
  </si>
  <si>
    <r>
      <t>Reporting interval for CRI</t>
    </r>
    <r>
      <rPr>
        <u/>
        <vertAlign val="superscript"/>
        <sz val="9"/>
        <color theme="1"/>
        <rFont val="Arial"/>
        <family val="2"/>
      </rPr>
      <t xml:space="preserve">(1) </t>
    </r>
    <r>
      <rPr>
        <u/>
        <sz val="9"/>
        <color theme="1"/>
        <rFont val="Arial"/>
        <family val="2"/>
      </rPr>
      <t>reporting</t>
    </r>
    <phoneticPr fontId="7" type="noConversion"/>
  </si>
  <si>
    <r>
      <t>Physical channel for RI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/CQI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/PMI</t>
    </r>
    <r>
      <rPr>
        <u/>
        <vertAlign val="superscript"/>
        <sz val="9"/>
        <color theme="1"/>
        <rFont val="Arial"/>
        <family val="2"/>
      </rPr>
      <t xml:space="preserve">(2) </t>
    </r>
    <r>
      <rPr>
        <u/>
        <sz val="9"/>
        <color theme="1"/>
        <rFont val="Arial"/>
        <family val="2"/>
      </rPr>
      <t>reporting</t>
    </r>
  </si>
  <si>
    <r>
      <t>Reporting Interval for RI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/CQI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/PMI</t>
    </r>
    <r>
      <rPr>
        <u/>
        <vertAlign val="superscript"/>
        <sz val="9"/>
        <color theme="1"/>
        <rFont val="Arial"/>
        <family val="2"/>
      </rPr>
      <t xml:space="preserve">(2)  </t>
    </r>
    <r>
      <rPr>
        <u/>
        <sz val="9"/>
        <color theme="1"/>
        <rFont val="Arial"/>
        <family val="2"/>
      </rPr>
      <t>reporting</t>
    </r>
  </si>
  <si>
    <r>
      <t>Note 4:     The precoder matrix as specified in Table 6.3.4.2.3-1of [4].For following PMI, PMI equals to UE reported PMI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 xml:space="preserve"> for eMIMO-Type2 “Class B”.</t>
    </r>
  </si>
  <si>
    <r>
      <t>Note 5:     PDCCH DCI format 0 with a trigger for aperiodic CSI of eMIMIO-Type shall be transmitted in downlink SF#6 to allow aperiodic PMI</t>
    </r>
    <r>
      <rPr>
        <u/>
        <vertAlign val="superscript"/>
        <sz val="9"/>
        <color theme="1"/>
        <rFont val="Arial"/>
        <family val="2"/>
      </rPr>
      <t>(1)</t>
    </r>
    <r>
      <rPr>
        <u/>
        <sz val="9"/>
        <color theme="1"/>
        <rFont val="Arial"/>
        <family val="2"/>
      </rPr>
      <t xml:space="preserve"> to be transmitted on uplink SF#0. PDCCH DCI format 0 with a trigger for aperiodic CSI of eMIMIO-Type2 shall be transmitted in downlink SF#1 to allow aperiodic RI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/CQI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/PMI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 xml:space="preserve"> to be transmitted on uplink SF#5.</t>
    </r>
  </si>
  <si>
    <t>High 2D XP</t>
  </si>
  <si>
    <t>24(3,4,2) x 2</t>
  </si>
  <si>
    <t>CSI reference signals</t>
  </si>
  <si>
    <t>Antenna ports</t>
  </si>
  <si>
    <t>15,…,38</t>
  </si>
  <si>
    <t>Annex B.4.3</t>
  </si>
  <si>
    <t>CDM Type</t>
  </si>
  <si>
    <t>CDM4</t>
  </si>
  <si>
    <t>CSI-RS periodicity and subframe offset</t>
  </si>
  <si>
    <t>FrequencyDensityNonPrecoded</t>
  </si>
  <si>
    <t>NZP-TransmissionCombListNonprecoded</t>
  </si>
  <si>
    <t>NA</t>
  </si>
  <si>
    <t>{0,1,2}</t>
  </si>
  <si>
    <t>NZP-CSI-RS-Configuration-List</t>
  </si>
  <si>
    <t>Class A</t>
  </si>
  <si>
    <t>codebookConfig-N1</t>
  </si>
  <si>
    <t>codebookConfig-N2</t>
  </si>
  <si>
    <t>codebook-Over-Sampling-RateConfig-O1</t>
  </si>
  <si>
    <t>codebook-Over-Sampling-RateConfig-O2</t>
  </si>
  <si>
    <t>Codebook-Config</t>
  </si>
  <si>
    <t>Note 5</t>
  </si>
  <si>
    <t>codebookSubsetRestriction-1</t>
  </si>
  <si>
    <t xml:space="preserve">0x02 </t>
  </si>
  <si>
    <t>FFFF FFFF FFFF FFFF</t>
  </si>
  <si>
    <t>codebookSubsetRestriction-2</t>
  </si>
  <si>
    <t xml:space="preserve">Codebook-Config 1: </t>
  </si>
  <si>
    <t xml:space="preserve">0000 1111 0000 </t>
  </si>
  <si>
    <t>Codebook-Config 2,3,4:</t>
  </si>
  <si>
    <t xml:space="preserve"> 0x 00 0000 FFFF 0000</t>
  </si>
  <si>
    <t xml:space="preserve"> Downlink power allocation</t>
  </si>
  <si>
    <t>dB[mW/15kHz]</t>
  </si>
  <si>
    <t>Reporting interval</t>
  </si>
  <si>
    <t xml:space="preserve"> PMI delay (Note 2)</t>
  </si>
  <si>
    <t>TBD</t>
  </si>
  <si>
    <t>Note 2: If the UE reports in an available uplink reporting instance at subrame SF#n based on PMI estimation at a downlink SF not later than SF#(n-4), this reported PMI cannot be applied at the eNB downlink before SF#(n+4).</t>
  </si>
  <si>
    <t>Note 3: PDCCH DCI format 0 with a trigger for aperiodic CQI shall be transmitted in downlink SF#4 and #9 to allow aperiodic CQI/PMI/RI to be transmitted on uplink SF#3 and #8.</t>
  </si>
  <si>
    <t>Note 4: Randomization of the principle beam direction shall be used as specified in B.2.3B.4.</t>
  </si>
  <si>
    <t xml:space="preserve">24Tx Single PMI Test 1a </t>
    <phoneticPr fontId="7" type="noConversion"/>
  </si>
  <si>
    <t>24Tx single PMI Test 1b</t>
    <phoneticPr fontId="7" type="noConversion"/>
  </si>
  <si>
    <t>5/1</t>
    <phoneticPr fontId="7" type="noConversion"/>
  </si>
  <si>
    <t>1/3</t>
    <phoneticPr fontId="7" type="noConversion"/>
  </si>
  <si>
    <t>Note 5: Value of parameter codebookConfig shall be random selected one value from UE supported codebook configurations.</t>
  </si>
  <si>
    <t>Note 5: Value of parameter codebookConfig shall be random selected one value from UE supported codebook configurations.</t>
    <phoneticPr fontId="7" type="noConversion"/>
  </si>
  <si>
    <t>EVA5</t>
  </si>
  <si>
    <t>32(4,4,2) x 2</t>
  </si>
  <si>
    <t>15,…,46</t>
  </si>
  <si>
    <t>CDM8</t>
  </si>
  <si>
    <t>PUSCH 1-2</t>
  </si>
  <si>
    <t>Note 3: PDSCH _RA= 0 dB, PDSCH_RB= 0 dB in order to have the same PDSCH and OCNG power per subcarrier at the receiver.</t>
  </si>
  <si>
    <t>32 TX multiple PMI Test 1</t>
    <phoneticPr fontId="7" type="noConversion"/>
  </si>
  <si>
    <r>
      <t>T</t>
    </r>
    <r>
      <rPr>
        <u/>
        <vertAlign val="subscript"/>
        <sz val="9"/>
        <rFont val="Arial"/>
        <family val="2"/>
      </rPr>
      <t>CSI-RS</t>
    </r>
    <r>
      <rPr>
        <u/>
        <sz val="9"/>
        <rFont val="Arial"/>
        <family val="2"/>
      </rPr>
      <t xml:space="preserve"> / </t>
    </r>
    <r>
      <rPr>
        <i/>
        <u/>
        <sz val="9"/>
        <rFont val="Arial"/>
        <family val="2"/>
      </rPr>
      <t>∆</t>
    </r>
    <r>
      <rPr>
        <u/>
        <vertAlign val="subscript"/>
        <sz val="9"/>
        <rFont val="Arial"/>
        <family val="2"/>
      </rPr>
      <t>CSI-RS</t>
    </r>
  </si>
  <si>
    <t>Test 1a</t>
  </si>
  <si>
    <t>15,…,18</t>
  </si>
  <si>
    <t xml:space="preserve">CSI-RS periodicity and subframe offset </t>
  </si>
  <si>
    <t>FrequencyDensityBeamformed</t>
  </si>
  <si>
    <t>NZP-TransmissionCombBeamformed</t>
  </si>
  <si>
    <t>csi-RS-NZP-mode</t>
  </si>
  <si>
    <t>NumberActivatedAperiodicCSI-RS-Resources</t>
  </si>
  <si>
    <t>CSI-RS-ConfigNZPAperiodic</t>
  </si>
  <si>
    <t>NumberActivatedCSI-RS-Resources</t>
  </si>
  <si>
    <t>CSI-RS reference signal configuration</t>
  </si>
  <si>
    <t xml:space="preserve">eMIMO-Type </t>
  </si>
  <si>
    <t>alternativeCodebookEnabledCLASSB_K1</t>
  </si>
  <si>
    <t>codebookSubsetRestriction-3</t>
  </si>
  <si>
    <t>00 0000 0000 0000 1111 1111</t>
  </si>
  <si>
    <t>PUCCH 1-1</t>
  </si>
  <si>
    <t>Physical channel for CQI/PMI reporting</t>
  </si>
  <si>
    <t>PUSCH (Note 3)</t>
  </si>
  <si>
    <t>PUCCH Report Type for CQI/PMI</t>
  </si>
  <si>
    <t>Physical channel for RI reporting</t>
  </si>
  <si>
    <t>PUCCH Report Type for RI</t>
  </si>
  <si>
    <t>cqi-pmi-ConfigurationIndex</t>
  </si>
  <si>
    <t>ri-ConfigIndex</t>
  </si>
  <si>
    <t>Rank number of PDSCH</t>
  </si>
  <si>
    <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</si>
  <si>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t>Note 4: PDSCH_RA= 0 dB, PDSCH_RB= 0 dB in order to have the same PDSCH and OCNG power per subcarrier at the receiver.</t>
  </si>
  <si>
    <t>1/2</t>
    <phoneticPr fontId="7" type="noConversion"/>
  </si>
  <si>
    <t>ULA  Low  4 x 2</t>
    <phoneticPr fontId="7" type="noConversion"/>
  </si>
  <si>
    <t>Test 1 (Multiple PMI test) -16ports</t>
  </si>
  <si>
    <t>2D XP 16 x 2</t>
  </si>
  <si>
    <t>(N1,N2,P) =(2,4,2)</t>
  </si>
  <si>
    <t>High or Medium</t>
  </si>
  <si>
    <t>[Annex B.4.3]</t>
  </si>
  <si>
    <t>15,…,30</t>
  </si>
  <si>
    <t>Number of CSI-RS ports</t>
  </si>
  <si>
    <t xml:space="preserve">CSI-RS periodicity and subframe offset  </t>
  </si>
  <si>
    <t>NZP-TransmissionCombNonprecoded</t>
  </si>
  <si>
    <t>advancedCodebookEnabled</t>
  </si>
  <si>
    <t xml:space="preserve">0x02/01 </t>
  </si>
  <si>
    <t>0000 1111 0000</t>
  </si>
  <si>
    <t xml:space="preserve"> 0x 00 000000 FFFF 0000</t>
  </si>
  <si>
    <t>PMI delay</t>
  </si>
  <si>
    <t>MCS &amp;Rank</t>
  </si>
  <si>
    <t>16QAM 1/2, Rank2 or</t>
  </si>
  <si>
    <t>64QAM 1/2, Rank1</t>
  </si>
  <si>
    <r>
      <t>T</t>
    </r>
    <r>
      <rPr>
        <b/>
        <vertAlign val="subscript"/>
        <sz val="8"/>
        <rFont val="Calibri"/>
        <family val="2"/>
      </rPr>
      <t>CSI-RS</t>
    </r>
    <r>
      <rPr>
        <b/>
        <sz val="8"/>
        <rFont val="Calibri"/>
        <family val="2"/>
      </rPr>
      <t xml:space="preserve"> / I</t>
    </r>
    <r>
      <rPr>
        <b/>
        <vertAlign val="subscript"/>
        <sz val="8"/>
        <rFont val="Calibri"/>
        <family val="2"/>
      </rPr>
      <t>CSI-RS</t>
    </r>
  </si>
  <si>
    <t>Codebook-Config 1,2,3,4:</t>
    <phoneticPr fontId="7" type="noConversion"/>
  </si>
  <si>
    <t>CATT</t>
    <phoneticPr fontId="7" type="noConversion"/>
  </si>
  <si>
    <t>Intel</t>
    <phoneticPr fontId="7" type="noConversion"/>
  </si>
  <si>
    <t>Ericsson</t>
    <phoneticPr fontId="7" type="noConversion"/>
  </si>
  <si>
    <t>Huawei</t>
    <phoneticPr fontId="7" type="noConversion"/>
  </si>
  <si>
    <t>Follow RPI,PMI</t>
    <phoneticPr fontId="8"/>
  </si>
  <si>
    <t>Follow PMI fixed RPI =0</t>
    <phoneticPr fontId="7" type="noConversion"/>
  </si>
  <si>
    <r>
      <t>Random RPI,PMI (i</t>
    </r>
    <r>
      <rPr>
        <vertAlign val="subscript"/>
        <sz val="10"/>
        <rFont val="Arial"/>
        <family val="2"/>
      </rPr>
      <t>1,3</t>
    </r>
    <r>
      <rPr>
        <sz val="10"/>
        <rFont val="Arial"/>
        <family val="2"/>
      </rPr>
      <t>, i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)</t>
    </r>
    <phoneticPr fontId="7" type="noConversion"/>
  </si>
  <si>
    <t>Follow RPI, PMI/Random RPI,Random PMI</t>
    <phoneticPr fontId="8"/>
  </si>
  <si>
    <t>Follw RPI, PMI/Fix RPI=0, random PMI</t>
    <phoneticPr fontId="7" type="noConversion"/>
  </si>
  <si>
    <t>SNR at 60% Relative TP</t>
    <phoneticPr fontId="7" type="noConversion"/>
  </si>
  <si>
    <t>SNR at 70% Relative TP</t>
    <phoneticPr fontId="7" type="noConversion"/>
  </si>
  <si>
    <t>SNR at 80% Relative TP</t>
    <phoneticPr fontId="7" type="noConversion"/>
  </si>
  <si>
    <t>SNR at 90% Relative TP</t>
    <phoneticPr fontId="7" type="noConversion"/>
  </si>
  <si>
    <t xml:space="preserve"> Random PMI random CRI</t>
    <phoneticPr fontId="7" type="noConversion"/>
  </si>
  <si>
    <t xml:space="preserve"> Following PMI random CRI</t>
    <phoneticPr fontId="8"/>
  </si>
  <si>
    <t>Inf</t>
  </si>
  <si>
    <t xml:space="preserve">  random CRI following PMI</t>
    <phoneticPr fontId="8"/>
  </si>
  <si>
    <t>R4-1711043</t>
    <phoneticPr fontId="7" type="noConversion"/>
  </si>
  <si>
    <t>Agenda item: 6.4.1</t>
    <phoneticPr fontId="7" type="noConversion"/>
  </si>
  <si>
    <t>Follw RPI, PMI/Fix RPI=0, follow PMI</t>
  </si>
  <si>
    <t>Simulation results collected in RAN4#84</t>
    <phoneticPr fontId="7" type="noConversion"/>
  </si>
  <si>
    <t>2.0.0</t>
    <phoneticPr fontId="7" type="noConversion"/>
  </si>
  <si>
    <t>R4-1711043</t>
    <phoneticPr fontId="7" type="noConversion"/>
  </si>
  <si>
    <t>Simulation results collected in RAN4#84bis</t>
    <phoneticPr fontId="7" type="noConversion"/>
  </si>
  <si>
    <t>version 2.0.0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</si>
</sst>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_);[Red]\(0\)"/>
    <numFmt numFmtId="179" formatCode="0.00_);[Red]\(0.00\)"/>
  </numFmts>
  <fonts count="4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sz val="9"/>
      <color theme="1"/>
      <name val="Arial"/>
      <family val="2"/>
    </font>
    <font>
      <sz val="10"/>
      <name val="Arial Unicode MS"/>
      <family val="2"/>
      <charset val="134"/>
    </font>
    <font>
      <sz val="11"/>
      <name val="宋体"/>
      <family val="2"/>
      <scheme val="minor"/>
    </font>
    <font>
      <sz val="10"/>
      <color rgb="FFFF0000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b/>
      <sz val="11"/>
      <color theme="1"/>
      <name val="Calibri"/>
      <family val="2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u/>
      <sz val="8"/>
      <name val="宋体"/>
      <family val="3"/>
      <charset val="134"/>
    </font>
    <font>
      <b/>
      <u/>
      <sz val="9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  <font>
      <u/>
      <sz val="8"/>
      <color theme="1"/>
      <name val="宋体"/>
      <family val="3"/>
      <charset val="134"/>
    </font>
    <font>
      <u/>
      <vertAlign val="superscript"/>
      <sz val="9"/>
      <color theme="1"/>
      <name val="Arial"/>
      <family val="2"/>
    </font>
    <font>
      <u/>
      <sz val="10"/>
      <color theme="1"/>
      <name val="Symbol"/>
      <family val="1"/>
      <charset val="2"/>
    </font>
    <font>
      <sz val="9"/>
      <name val="Symbol"/>
      <family val="1"/>
      <charset val="2"/>
    </font>
    <font>
      <i/>
      <u/>
      <sz val="9"/>
      <name val="Arial"/>
      <family val="2"/>
    </font>
    <font>
      <u/>
      <vertAlign val="subscript"/>
      <sz val="9"/>
      <name val="Arial"/>
      <family val="2"/>
    </font>
    <font>
      <u/>
      <sz val="9"/>
      <name val="Calibri"/>
      <family val="2"/>
    </font>
    <font>
      <u/>
      <sz val="9"/>
      <name val="Symbol"/>
      <family val="1"/>
      <charset val="2"/>
    </font>
    <font>
      <i/>
      <sz val="9"/>
      <name val="Arial"/>
      <family val="2"/>
    </font>
    <font>
      <vertAlign val="subscript"/>
      <sz val="9"/>
      <name val="Arial"/>
      <family val="2"/>
    </font>
    <font>
      <sz val="9"/>
      <name val="Times New Roman"/>
      <family val="1"/>
    </font>
    <font>
      <sz val="18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vertAlign val="subscript"/>
      <sz val="8"/>
      <name val="Calibri"/>
      <family val="2"/>
    </font>
    <font>
      <vertAlign val="subscript"/>
      <sz val="10"/>
      <name val="Arial"/>
      <family val="2"/>
    </font>
    <font>
      <u/>
      <sz val="9"/>
      <color rgb="FFFF0000"/>
      <name val="Arial"/>
      <family val="2"/>
    </font>
    <font>
      <sz val="11"/>
      <color rgb="FFFF000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4">
    <xf numFmtId="0" fontId="0" fillId="0" borderId="0" xfId="0"/>
    <xf numFmtId="0" fontId="2" fillId="0" borderId="0" xfId="3" applyFont="1" applyAlignment="1">
      <alignment vertical="center"/>
    </xf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3" applyFont="1" applyAlignment="1">
      <alignment vertical="center"/>
    </xf>
    <xf numFmtId="2" fontId="4" fillId="2" borderId="0" xfId="2" applyNumberFormat="1" applyFont="1" applyFill="1"/>
    <xf numFmtId="0" fontId="0" fillId="0" borderId="0" xfId="1" applyFont="1"/>
    <xf numFmtId="2" fontId="4" fillId="2" borderId="0" xfId="0" applyNumberFormat="1" applyFont="1" applyFill="1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6" fillId="0" borderId="0" xfId="2" applyFont="1"/>
    <xf numFmtId="0" fontId="0" fillId="0" borderId="0" xfId="0" applyBorder="1"/>
    <xf numFmtId="2" fontId="0" fillId="2" borderId="0" xfId="0" applyNumberFormat="1" applyFill="1"/>
    <xf numFmtId="2" fontId="1" fillId="2" borderId="0" xfId="2" applyNumberFormat="1" applyFill="1"/>
    <xf numFmtId="0" fontId="0" fillId="2" borderId="0" xfId="0" applyFill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0" fontId="0" fillId="0" borderId="0" xfId="2" applyFont="1" applyAlignment="1">
      <alignment horizontal="right"/>
    </xf>
    <xf numFmtId="14" fontId="0" fillId="0" borderId="1" xfId="1" applyNumberFormat="1" applyFont="1" applyBorder="1" applyAlignment="1">
      <alignment horizontal="right"/>
    </xf>
    <xf numFmtId="2" fontId="0" fillId="2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2" fontId="0" fillId="0" borderId="0" xfId="2" applyNumberFormat="1" applyFont="1"/>
    <xf numFmtId="0" fontId="0" fillId="0" borderId="0" xfId="0" applyAlignment="1">
      <alignment horizontal="left" wrapText="1"/>
    </xf>
    <xf numFmtId="176" fontId="1" fillId="0" borderId="0" xfId="2" applyNumberFormat="1" applyFont="1" applyBorder="1"/>
    <xf numFmtId="179" fontId="0" fillId="2" borderId="0" xfId="0" applyNumberFormat="1" applyFill="1"/>
    <xf numFmtId="176" fontId="1" fillId="0" borderId="0" xfId="2" applyNumberFormat="1" applyFont="1" applyBorder="1"/>
    <xf numFmtId="179" fontId="0" fillId="3" borderId="0" xfId="0" applyNumberFormat="1" applyFill="1"/>
    <xf numFmtId="179" fontId="0" fillId="2" borderId="0" xfId="0" applyNumberFormat="1" applyFill="1"/>
    <xf numFmtId="179" fontId="10" fillId="3" borderId="0" xfId="0" applyNumberFormat="1" applyFont="1" applyFill="1" applyAlignment="1"/>
    <xf numFmtId="179" fontId="10" fillId="2" borderId="0" xfId="0" applyNumberFormat="1" applyFont="1" applyFill="1" applyAlignment="1"/>
    <xf numFmtId="2" fontId="1" fillId="0" borderId="0" xfId="2" applyNumberFormat="1"/>
    <xf numFmtId="0" fontId="0" fillId="0" borderId="0" xfId="2" applyFont="1" applyAlignment="1">
      <alignment horizontal="right"/>
    </xf>
    <xf numFmtId="178" fontId="0" fillId="2" borderId="0" xfId="0" applyNumberFormat="1" applyFill="1"/>
    <xf numFmtId="178" fontId="0" fillId="3" borderId="0" xfId="0" applyNumberFormat="1" applyFill="1"/>
    <xf numFmtId="178" fontId="10" fillId="2" borderId="0" xfId="0" applyNumberFormat="1" applyFont="1" applyFill="1" applyAlignment="1"/>
    <xf numFmtId="2" fontId="0" fillId="3" borderId="0" xfId="0" applyNumberFormat="1" applyFill="1"/>
    <xf numFmtId="178" fontId="10" fillId="3" borderId="0" xfId="0" applyNumberFormat="1" applyFont="1" applyFill="1" applyAlignment="1"/>
    <xf numFmtId="2" fontId="0" fillId="2" borderId="0" xfId="0" applyNumberFormat="1" applyFill="1"/>
    <xf numFmtId="178" fontId="16" fillId="3" borderId="0" xfId="0" applyNumberFormat="1" applyFont="1" applyFill="1" applyAlignment="1"/>
    <xf numFmtId="0" fontId="0" fillId="0" borderId="0" xfId="0" applyFont="1"/>
    <xf numFmtId="179" fontId="17" fillId="3" borderId="0" xfId="0" applyNumberFormat="1" applyFont="1" applyFill="1"/>
    <xf numFmtId="179" fontId="0" fillId="3" borderId="0" xfId="0" applyNumberFormat="1" applyFont="1" applyFill="1"/>
    <xf numFmtId="179" fontId="0" fillId="2" borderId="0" xfId="0" applyNumberFormat="1" applyFont="1" applyFill="1"/>
    <xf numFmtId="2" fontId="0" fillId="2" borderId="0" xfId="0" applyNumberFormat="1" applyFont="1" applyFill="1"/>
    <xf numFmtId="2" fontId="0" fillId="2" borderId="0" xfId="2" applyNumberFormat="1" applyFont="1" applyFill="1"/>
    <xf numFmtId="0" fontId="0" fillId="2" borderId="0" xfId="0" applyFont="1" applyFill="1"/>
    <xf numFmtId="0" fontId="0" fillId="0" borderId="0" xfId="2" applyFont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2" fontId="1" fillId="2" borderId="0" xfId="0" applyNumberFormat="1" applyFont="1" applyFill="1"/>
    <xf numFmtId="2" fontId="0" fillId="2" borderId="0" xfId="0" applyNumberFormat="1" applyFill="1"/>
    <xf numFmtId="178" fontId="10" fillId="2" borderId="0" xfId="0" applyNumberFormat="1" applyFont="1" applyFill="1" applyAlignment="1"/>
    <xf numFmtId="2" fontId="0" fillId="3" borderId="0" xfId="0" applyNumberFormat="1" applyFill="1"/>
    <xf numFmtId="178" fontId="10" fillId="3" borderId="0" xfId="0" applyNumberFormat="1" applyFont="1" applyFill="1" applyAlignment="1"/>
    <xf numFmtId="179" fontId="0" fillId="3" borderId="0" xfId="0" applyNumberFormat="1" applyFill="1"/>
    <xf numFmtId="179" fontId="18" fillId="2" borderId="0" xfId="0" applyNumberFormat="1" applyFont="1" applyFill="1"/>
    <xf numFmtId="179" fontId="4" fillId="2" borderId="0" xfId="2" applyNumberFormat="1" applyFont="1" applyFill="1"/>
    <xf numFmtId="179" fontId="1" fillId="2" borderId="0" xfId="2" applyNumberFormat="1" applyFill="1"/>
    <xf numFmtId="1" fontId="19" fillId="2" borderId="0" xfId="0" applyNumberFormat="1" applyFont="1" applyFill="1"/>
    <xf numFmtId="0" fontId="0" fillId="4" borderId="0" xfId="0" applyFill="1"/>
    <xf numFmtId="179" fontId="0" fillId="4" borderId="0" xfId="0" applyNumberFormat="1" applyFill="1"/>
    <xf numFmtId="179" fontId="10" fillId="4" borderId="0" xfId="0" applyNumberFormat="1" applyFont="1" applyFill="1" applyAlignment="1"/>
    <xf numFmtId="2" fontId="0" fillId="4" borderId="0" xfId="0" applyNumberFormat="1" applyFill="1"/>
    <xf numFmtId="0" fontId="0" fillId="4" borderId="0" xfId="0" applyFont="1" applyFill="1"/>
    <xf numFmtId="179" fontId="17" fillId="4" borderId="0" xfId="0" applyNumberFormat="1" applyFont="1" applyFill="1"/>
    <xf numFmtId="179" fontId="0" fillId="4" borderId="0" xfId="0" applyNumberFormat="1" applyFont="1" applyFill="1"/>
    <xf numFmtId="2" fontId="0" fillId="4" borderId="0" xfId="0" applyNumberFormat="1" applyFont="1" applyFill="1"/>
    <xf numFmtId="0" fontId="19" fillId="0" borderId="1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0" xfId="0" applyFont="1"/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8" fillId="0" borderId="11" xfId="0" applyFont="1" applyBorder="1" applyAlignment="1">
      <alignment horizontal="left" vertical="center" wrapText="1"/>
    </xf>
    <xf numFmtId="0" fontId="31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4" fillId="0" borderId="13" xfId="0" applyFont="1" applyBorder="1" applyAlignment="1">
      <alignment horizontal="center" vertical="center" wrapText="1"/>
    </xf>
    <xf numFmtId="49" fontId="35" fillId="0" borderId="11" xfId="0" applyNumberFormat="1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32" fillId="0" borderId="11" xfId="0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 readingOrder="1"/>
    </xf>
    <xf numFmtId="49" fontId="42" fillId="0" borderId="1" xfId="0" applyNumberFormat="1" applyFont="1" applyFill="1" applyBorder="1" applyAlignment="1">
      <alignment horizontal="center" vertical="center" wrapText="1" readingOrder="1"/>
    </xf>
    <xf numFmtId="49" fontId="40" fillId="0" borderId="1" xfId="0" applyNumberFormat="1" applyFont="1" applyFill="1" applyBorder="1" applyAlignment="1">
      <alignment vertical="center" wrapText="1"/>
    </xf>
    <xf numFmtId="0" fontId="0" fillId="0" borderId="5" xfId="2" applyFont="1" applyFill="1" applyBorder="1" applyAlignment="1">
      <alignment vertical="center" textRotation="90" wrapText="1"/>
    </xf>
    <xf numFmtId="0" fontId="0" fillId="0" borderId="21" xfId="2" applyFont="1" applyFill="1" applyBorder="1" applyAlignment="1">
      <alignment vertical="center" textRotation="90" wrapText="1"/>
    </xf>
    <xf numFmtId="0" fontId="0" fillId="0" borderId="6" xfId="2" applyFont="1" applyFill="1" applyBorder="1" applyAlignment="1">
      <alignment vertical="center" textRotation="90" wrapText="1"/>
    </xf>
    <xf numFmtId="0" fontId="0" fillId="0" borderId="22" xfId="2" applyFont="1" applyFill="1" applyBorder="1" applyAlignment="1">
      <alignment vertical="center" textRotation="90" wrapText="1"/>
    </xf>
    <xf numFmtId="0" fontId="0" fillId="3" borderId="0" xfId="0" applyFill="1"/>
    <xf numFmtId="0" fontId="0" fillId="3" borderId="0" xfId="0" applyFont="1" applyFill="1"/>
    <xf numFmtId="2" fontId="0" fillId="3" borderId="0" xfId="0" applyNumberFormat="1" applyFont="1" applyFill="1"/>
    <xf numFmtId="0" fontId="0" fillId="5" borderId="1" xfId="2" applyFont="1" applyFill="1" applyBorder="1" applyAlignment="1">
      <alignment horizontal="center" vertical="center" textRotation="90" wrapText="1"/>
    </xf>
    <xf numFmtId="0" fontId="46" fillId="0" borderId="0" xfId="0" applyFont="1"/>
    <xf numFmtId="0" fontId="13" fillId="0" borderId="1" xfId="0" applyFont="1" applyBorder="1" applyAlignment="1">
      <alignment horizontal="left" vertical="top" wrapText="1"/>
    </xf>
    <xf numFmtId="0" fontId="13" fillId="4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13" xfId="0" applyFont="1" applyBorder="1" applyAlignment="1">
      <alignment vertical="center" wrapText="1"/>
    </xf>
    <xf numFmtId="0" fontId="24" fillId="0" borderId="16" xfId="0" applyFont="1" applyBorder="1" applyAlignment="1">
      <alignment horizontal="left" vertical="center" wrapText="1" indent="4"/>
    </xf>
    <xf numFmtId="0" fontId="24" fillId="0" borderId="19" xfId="0" applyFont="1" applyBorder="1" applyAlignment="1">
      <alignment horizontal="left" vertical="center" wrapText="1" indent="4"/>
    </xf>
    <xf numFmtId="0" fontId="24" fillId="0" borderId="17" xfId="0" applyFont="1" applyBorder="1" applyAlignment="1">
      <alignment horizontal="left" vertical="center" wrapText="1" indent="4"/>
    </xf>
    <xf numFmtId="0" fontId="24" fillId="0" borderId="12" xfId="0" applyFont="1" applyBorder="1" applyAlignment="1">
      <alignment horizontal="left" vertical="center" wrapText="1" indent="4"/>
    </xf>
    <xf numFmtId="0" fontId="24" fillId="0" borderId="0" xfId="0" applyFont="1" applyBorder="1" applyAlignment="1">
      <alignment horizontal="left" vertical="center" wrapText="1" indent="4"/>
    </xf>
    <xf numFmtId="0" fontId="24" fillId="0" borderId="13" xfId="0" applyFont="1" applyBorder="1" applyAlignment="1">
      <alignment horizontal="left" vertical="center" wrapText="1" indent="4"/>
    </xf>
    <xf numFmtId="0" fontId="24" fillId="0" borderId="10" xfId="0" applyFont="1" applyBorder="1" applyAlignment="1">
      <alignment horizontal="left" vertical="center" wrapText="1" indent="4"/>
    </xf>
    <xf numFmtId="0" fontId="24" fillId="0" borderId="15" xfId="0" applyFont="1" applyBorder="1" applyAlignment="1">
      <alignment horizontal="left" vertical="center" wrapText="1" indent="4"/>
    </xf>
    <xf numFmtId="0" fontId="24" fillId="0" borderId="11" xfId="0" applyFont="1" applyBorder="1" applyAlignment="1">
      <alignment horizontal="left" vertical="center" wrapText="1" indent="4"/>
    </xf>
    <xf numFmtId="0" fontId="24" fillId="0" borderId="16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7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49" fontId="24" fillId="0" borderId="18" xfId="0" applyNumberFormat="1" applyFont="1" applyBorder="1" applyAlignment="1">
      <alignment horizontal="center" vertical="center" wrapText="1"/>
    </xf>
    <xf numFmtId="49" fontId="24" fillId="0" borderId="9" xfId="0" applyNumberFormat="1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 indent="4"/>
    </xf>
    <xf numFmtId="0" fontId="19" fillId="0" borderId="19" xfId="0" applyFont="1" applyBorder="1" applyAlignment="1">
      <alignment horizontal="left" vertical="center" wrapText="1" indent="4"/>
    </xf>
    <xf numFmtId="0" fontId="19" fillId="0" borderId="17" xfId="0" applyFont="1" applyBorder="1" applyAlignment="1">
      <alignment horizontal="left" vertical="center" wrapText="1" indent="4"/>
    </xf>
    <xf numFmtId="0" fontId="19" fillId="0" borderId="12" xfId="0" applyFont="1" applyBorder="1" applyAlignment="1">
      <alignment horizontal="left" vertical="center" wrapText="1" indent="4"/>
    </xf>
    <xf numFmtId="0" fontId="19" fillId="0" borderId="0" xfId="0" applyFont="1" applyBorder="1" applyAlignment="1">
      <alignment horizontal="left" vertical="center" wrapText="1" indent="4"/>
    </xf>
    <xf numFmtId="0" fontId="19" fillId="0" borderId="13" xfId="0" applyFont="1" applyBorder="1" applyAlignment="1">
      <alignment horizontal="left" vertical="center" wrapText="1" indent="4"/>
    </xf>
    <xf numFmtId="0" fontId="19" fillId="0" borderId="1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 readingOrder="1"/>
    </xf>
    <xf numFmtId="49" fontId="40" fillId="0" borderId="1" xfId="0" applyNumberFormat="1" applyFont="1" applyFill="1" applyBorder="1" applyAlignment="1">
      <alignment vertical="center" wrapText="1"/>
    </xf>
    <xf numFmtId="49" fontId="42" fillId="0" borderId="1" xfId="0" applyNumberFormat="1" applyFont="1" applyFill="1" applyBorder="1" applyAlignment="1">
      <alignment horizontal="center" vertical="center" wrapText="1" readingOrder="1"/>
    </xf>
    <xf numFmtId="0" fontId="28" fillId="0" borderId="12" xfId="0" applyFont="1" applyBorder="1" applyAlignment="1">
      <alignment horizontal="left" vertical="center" wrapText="1" indent="4"/>
    </xf>
    <xf numFmtId="0" fontId="28" fillId="0" borderId="0" xfId="0" applyFont="1" applyBorder="1" applyAlignment="1">
      <alignment horizontal="left" vertical="center" wrapText="1" indent="4"/>
    </xf>
    <xf numFmtId="0" fontId="28" fillId="0" borderId="13" xfId="0" applyFont="1" applyBorder="1" applyAlignment="1">
      <alignment horizontal="left" vertical="center" wrapText="1" indent="4"/>
    </xf>
    <xf numFmtId="0" fontId="28" fillId="0" borderId="10" xfId="0" applyFont="1" applyBorder="1" applyAlignment="1">
      <alignment horizontal="left" vertical="center" wrapText="1" indent="4"/>
    </xf>
    <xf numFmtId="0" fontId="28" fillId="0" borderId="15" xfId="0" applyFont="1" applyBorder="1" applyAlignment="1">
      <alignment horizontal="left" vertical="center" wrapText="1" indent="4"/>
    </xf>
    <xf numFmtId="0" fontId="28" fillId="0" borderId="11" xfId="0" applyFont="1" applyBorder="1" applyAlignment="1">
      <alignment horizontal="left" vertical="center" wrapText="1" indent="4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left" vertical="center" wrapText="1" indent="4"/>
    </xf>
    <xf numFmtId="0" fontId="28" fillId="0" borderId="19" xfId="0" applyFont="1" applyBorder="1" applyAlignment="1">
      <alignment horizontal="left" vertical="center" wrapText="1" indent="4"/>
    </xf>
    <xf numFmtId="0" fontId="28" fillId="0" borderId="17" xfId="0" applyFont="1" applyBorder="1" applyAlignment="1">
      <alignment horizontal="left" vertical="center" wrapText="1" indent="4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45" fillId="0" borderId="18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4" xfId="2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</cellXfs>
  <cellStyles count="19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2" xfId="18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D1 -16QAM'!$B$38:$B$67</c:f>
              <c:numCache>
                <c:formatCode>0.00</c:formatCode>
                <c:ptCount val="30"/>
                <c:pt idx="0">
                  <c:v>4001710</c:v>
                </c:pt>
                <c:pt idx="1">
                  <c:v>5371260</c:v>
                </c:pt>
                <c:pt idx="2">
                  <c:v>6663300</c:v>
                </c:pt>
                <c:pt idx="3">
                  <c:v>7996640</c:v>
                </c:pt>
                <c:pt idx="4" formatCode="0_);[Red]\(0\)">
                  <c:v>9307120</c:v>
                </c:pt>
                <c:pt idx="5" formatCode="0_);[Red]\(0\)">
                  <c:v>10734100</c:v>
                </c:pt>
                <c:pt idx="6" formatCode="0_);[Red]\(0\)">
                  <c:v>12258600</c:v>
                </c:pt>
                <c:pt idx="7" formatCode="0_);[Red]\(0\)">
                  <c:v>13714600</c:v>
                </c:pt>
                <c:pt idx="8" formatCode="0_);[Red]\(0\)">
                  <c:v>14908000</c:v>
                </c:pt>
                <c:pt idx="9" formatCode="0_);[Red]\(0\)">
                  <c:v>16001600</c:v>
                </c:pt>
                <c:pt idx="10" formatCode="0_);[Red]\(0\)">
                  <c:v>16799500</c:v>
                </c:pt>
                <c:pt idx="11" formatCode="0_);[Red]\(0\)">
                  <c:v>17554600</c:v>
                </c:pt>
                <c:pt idx="12" formatCode="0_);[Red]\(0\)">
                  <c:v>18106400</c:v>
                </c:pt>
                <c:pt idx="13" formatCode="0_);[Red]\(0\)">
                  <c:v>18493500</c:v>
                </c:pt>
                <c:pt idx="14" formatCode="0_);[Red]\(0\)">
                  <c:v>18847500</c:v>
                </c:pt>
                <c:pt idx="15" formatCode="0_);[Red]\(0\)">
                  <c:v>19139900</c:v>
                </c:pt>
                <c:pt idx="16" formatCode="0_);[Red]\(0\)">
                  <c:v>19326400</c:v>
                </c:pt>
                <c:pt idx="17" formatCode="0_);[Red]\(0\)">
                  <c:v>19448500</c:v>
                </c:pt>
                <c:pt idx="18" formatCode="0_);[Red]\(0\)">
                  <c:v>19499900</c:v>
                </c:pt>
                <c:pt idx="19" formatCode="0_);[Red]\(0\)">
                  <c:v>19539300</c:v>
                </c:pt>
                <c:pt idx="20" formatCode="0_);[Red]\(0\)">
                  <c:v>19558100</c:v>
                </c:pt>
                <c:pt idx="21" formatCode="0_);[Red]\(0\)">
                  <c:v>19578000</c:v>
                </c:pt>
                <c:pt idx="22" formatCode="0_);[Red]\(0\)">
                  <c:v>19586300</c:v>
                </c:pt>
                <c:pt idx="23" formatCode="0_);[Red]\(0\)">
                  <c:v>19597400</c:v>
                </c:pt>
                <c:pt idx="24">
                  <c:v>19606900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'Class A Single PMI D1 -16QAM'!$C$36:$C$37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D1 -16QAM'!$C$38:$C$67</c:f>
              <c:numCache>
                <c:formatCode>0.00</c:formatCode>
                <c:ptCount val="30"/>
                <c:pt idx="0">
                  <c:v>3813890</c:v>
                </c:pt>
                <c:pt idx="1">
                  <c:v>5215360</c:v>
                </c:pt>
                <c:pt idx="2">
                  <c:v>6503460</c:v>
                </c:pt>
                <c:pt idx="3">
                  <c:v>7824520</c:v>
                </c:pt>
                <c:pt idx="4">
                  <c:v>9133770</c:v>
                </c:pt>
                <c:pt idx="5" formatCode="0_);[Red]\(0\)">
                  <c:v>10519300</c:v>
                </c:pt>
                <c:pt idx="6" formatCode="0_);[Red]\(0\)">
                  <c:v>12033500</c:v>
                </c:pt>
                <c:pt idx="7" formatCode="0_);[Red]\(0\)">
                  <c:v>13502600</c:v>
                </c:pt>
                <c:pt idx="8" formatCode="0_);[Red]\(0\)">
                  <c:v>14653700</c:v>
                </c:pt>
                <c:pt idx="9" formatCode="0_);[Red]\(0\)">
                  <c:v>15717800</c:v>
                </c:pt>
                <c:pt idx="10" formatCode="0_);[Red]\(0\)">
                  <c:v>16602599.999999899</c:v>
                </c:pt>
                <c:pt idx="11" formatCode="0_);[Red]\(0\)">
                  <c:v>17318300</c:v>
                </c:pt>
                <c:pt idx="12" formatCode="0_);[Red]\(0\)">
                  <c:v>17919800</c:v>
                </c:pt>
                <c:pt idx="13" formatCode="0_);[Red]\(0\)">
                  <c:v>18289400</c:v>
                </c:pt>
                <c:pt idx="14" formatCode="0_);[Red]\(0\)">
                  <c:v>18630600</c:v>
                </c:pt>
                <c:pt idx="15" formatCode="0_);[Red]\(0\)">
                  <c:v>18848200</c:v>
                </c:pt>
                <c:pt idx="16" formatCode="0_);[Red]\(0\)">
                  <c:v>19064700</c:v>
                </c:pt>
                <c:pt idx="17" formatCode="0_);[Red]\(0\)">
                  <c:v>19141700</c:v>
                </c:pt>
                <c:pt idx="18" formatCode="0_);[Red]\(0\)">
                  <c:v>19223900</c:v>
                </c:pt>
                <c:pt idx="19" formatCode="0_);[Red]\(0\)">
                  <c:v>19350500</c:v>
                </c:pt>
                <c:pt idx="20" formatCode="0_);[Red]\(0\)">
                  <c:v>19431200</c:v>
                </c:pt>
                <c:pt idx="21" formatCode="0_);[Red]\(0\)">
                  <c:v>19473700</c:v>
                </c:pt>
                <c:pt idx="22">
                  <c:v>19493400</c:v>
                </c:pt>
                <c:pt idx="23">
                  <c:v>19546300</c:v>
                </c:pt>
                <c:pt idx="24">
                  <c:v>19569900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'Class A Single PMI D1 -16QAM'!$D$36:$D$37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D1 -16QAM'!$D$38:$D$67</c:f>
              <c:numCache>
                <c:formatCode>0.00</c:formatCode>
                <c:ptCount val="30"/>
                <c:pt idx="0">
                  <c:v>3820090</c:v>
                </c:pt>
                <c:pt idx="1">
                  <c:v>5265260</c:v>
                </c:pt>
                <c:pt idx="2">
                  <c:v>6508440</c:v>
                </c:pt>
                <c:pt idx="3">
                  <c:v>7808090</c:v>
                </c:pt>
                <c:pt idx="4">
                  <c:v>9124480</c:v>
                </c:pt>
                <c:pt idx="5" formatCode="0_);[Red]\(0\)">
                  <c:v>10594900</c:v>
                </c:pt>
                <c:pt idx="6" formatCode="0_);[Red]\(0\)">
                  <c:v>12078100</c:v>
                </c:pt>
                <c:pt idx="7" formatCode="0_);[Red]\(0\)">
                  <c:v>13529600</c:v>
                </c:pt>
                <c:pt idx="8" formatCode="0_);[Red]\(0\)">
                  <c:v>14769800</c:v>
                </c:pt>
                <c:pt idx="9" formatCode="0_);[Red]\(0\)">
                  <c:v>15857000</c:v>
                </c:pt>
                <c:pt idx="10" formatCode="0_);[Red]\(0\)">
                  <c:v>16767399.999999899</c:v>
                </c:pt>
                <c:pt idx="11" formatCode="0_);[Red]\(0\)">
                  <c:v>17478700</c:v>
                </c:pt>
                <c:pt idx="12" formatCode="0_);[Red]\(0\)">
                  <c:v>18095000</c:v>
                </c:pt>
                <c:pt idx="13" formatCode="0_);[Red]\(0\)">
                  <c:v>18487400</c:v>
                </c:pt>
                <c:pt idx="14" formatCode="0_);[Red]\(0\)">
                  <c:v>18853300</c:v>
                </c:pt>
                <c:pt idx="15" formatCode="0_);[Red]\(0\)">
                  <c:v>19135300</c:v>
                </c:pt>
                <c:pt idx="16" formatCode="0_);[Red]\(0\)">
                  <c:v>19307900</c:v>
                </c:pt>
                <c:pt idx="17" formatCode="0_);[Red]\(0\)">
                  <c:v>19412100</c:v>
                </c:pt>
                <c:pt idx="18" formatCode="0_);[Red]\(0\)">
                  <c:v>19493300</c:v>
                </c:pt>
                <c:pt idx="19" formatCode="0_);[Red]\(0\)">
                  <c:v>19557000</c:v>
                </c:pt>
                <c:pt idx="20" formatCode="0_);[Red]\(0\)">
                  <c:v>19581300</c:v>
                </c:pt>
                <c:pt idx="21" formatCode="0_);[Red]\(0\)">
                  <c:v>19590700</c:v>
                </c:pt>
                <c:pt idx="22">
                  <c:v>19607000</c:v>
                </c:pt>
                <c:pt idx="23">
                  <c:v>19608000</c:v>
                </c:pt>
                <c:pt idx="24">
                  <c:v>19608000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'Class A Single PMI D1 -16QAM'!$E$36:$E$37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D1 -16QAM'!$E$38:$E$67</c:f>
              <c:numCache>
                <c:formatCode>0.00</c:formatCode>
                <c:ptCount val="30"/>
                <c:pt idx="0">
                  <c:v>3939180</c:v>
                </c:pt>
                <c:pt idx="1">
                  <c:v>5311830</c:v>
                </c:pt>
                <c:pt idx="2">
                  <c:v>6617030</c:v>
                </c:pt>
                <c:pt idx="3">
                  <c:v>7855000</c:v>
                </c:pt>
                <c:pt idx="4">
                  <c:v>9196060</c:v>
                </c:pt>
                <c:pt idx="5" formatCode="0_);[Red]\(0\)">
                  <c:v>10660300</c:v>
                </c:pt>
                <c:pt idx="6" formatCode="0_);[Red]\(0\)">
                  <c:v>12195900</c:v>
                </c:pt>
                <c:pt idx="7" formatCode="0_);[Red]\(0\)">
                  <c:v>13650900</c:v>
                </c:pt>
                <c:pt idx="8" formatCode="0_);[Red]\(0\)">
                  <c:v>14835500</c:v>
                </c:pt>
                <c:pt idx="9" formatCode="0_);[Red]\(0\)">
                  <c:v>15928800</c:v>
                </c:pt>
                <c:pt idx="10" formatCode="0_);[Red]\(0\)">
                  <c:v>16794700</c:v>
                </c:pt>
                <c:pt idx="11" formatCode="0_);[Red]\(0\)">
                  <c:v>17497700</c:v>
                </c:pt>
                <c:pt idx="12" formatCode="0_);[Red]\(0\)">
                  <c:v>18075500</c:v>
                </c:pt>
                <c:pt idx="13" formatCode="0_);[Red]\(0\)">
                  <c:v>18480600</c:v>
                </c:pt>
                <c:pt idx="14" formatCode="0_);[Red]\(0\)">
                  <c:v>18848300</c:v>
                </c:pt>
                <c:pt idx="15" formatCode="0_);[Red]\(0\)">
                  <c:v>19130200</c:v>
                </c:pt>
                <c:pt idx="16" formatCode="0_);[Red]\(0\)">
                  <c:v>19271900</c:v>
                </c:pt>
                <c:pt idx="17" formatCode="0_);[Red]\(0\)">
                  <c:v>19416800</c:v>
                </c:pt>
                <c:pt idx="18" formatCode="0_);[Red]\(0\)">
                  <c:v>19505300</c:v>
                </c:pt>
                <c:pt idx="19" formatCode="0_);[Red]\(0\)">
                  <c:v>19562400</c:v>
                </c:pt>
                <c:pt idx="20" formatCode="0_);[Red]\(0\)">
                  <c:v>19582100</c:v>
                </c:pt>
                <c:pt idx="21" formatCode="0_);[Red]\(0\)">
                  <c:v>19590700</c:v>
                </c:pt>
                <c:pt idx="22" formatCode="0_);[Red]\(0\)">
                  <c:v>19597200</c:v>
                </c:pt>
                <c:pt idx="23">
                  <c:v>19601800</c:v>
                </c:pt>
                <c:pt idx="24">
                  <c:v>19603800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'Class A Single PMI D1 -16QAM'!$F$36:$F$37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D1 -16QAM'!$F$38:$F$67</c:f>
              <c:numCache>
                <c:formatCode>0_);[Red]\(0\)</c:formatCode>
                <c:ptCount val="30"/>
                <c:pt idx="1">
                  <c:v>5030000</c:v>
                </c:pt>
                <c:pt idx="2">
                  <c:v>6000000</c:v>
                </c:pt>
                <c:pt idx="3">
                  <c:v>6890000</c:v>
                </c:pt>
                <c:pt idx="4">
                  <c:v>8500000</c:v>
                </c:pt>
                <c:pt idx="5">
                  <c:v>10500000</c:v>
                </c:pt>
                <c:pt idx="6">
                  <c:v>12200000</c:v>
                </c:pt>
                <c:pt idx="7">
                  <c:v>13800000</c:v>
                </c:pt>
                <c:pt idx="8">
                  <c:v>15300000</c:v>
                </c:pt>
                <c:pt idx="9">
                  <c:v>16700000</c:v>
                </c:pt>
                <c:pt idx="10">
                  <c:v>17700000</c:v>
                </c:pt>
                <c:pt idx="11">
                  <c:v>18500000</c:v>
                </c:pt>
                <c:pt idx="12">
                  <c:v>19000000</c:v>
                </c:pt>
                <c:pt idx="13">
                  <c:v>19400000</c:v>
                </c:pt>
                <c:pt idx="14">
                  <c:v>19500000</c:v>
                </c:pt>
                <c:pt idx="15">
                  <c:v>19600000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'Class A Single PMI D1 -16QAM'!$G$36:$G$37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D1 -16QAM'!$G$38:$G$67</c:f>
              <c:numCache>
                <c:formatCode>0_);[Red]\(0\)</c:formatCode>
                <c:ptCount val="30"/>
                <c:pt idx="1">
                  <c:v>4900000</c:v>
                </c:pt>
                <c:pt idx="2">
                  <c:v>5880000</c:v>
                </c:pt>
                <c:pt idx="3">
                  <c:v>6860000</c:v>
                </c:pt>
                <c:pt idx="4">
                  <c:v>8490000</c:v>
                </c:pt>
                <c:pt idx="5">
                  <c:v>10400000</c:v>
                </c:pt>
                <c:pt idx="6">
                  <c:v>12200000</c:v>
                </c:pt>
                <c:pt idx="7">
                  <c:v>13800000</c:v>
                </c:pt>
                <c:pt idx="8">
                  <c:v>15300000</c:v>
                </c:pt>
                <c:pt idx="9">
                  <c:v>16600000.000000002</c:v>
                </c:pt>
                <c:pt idx="10">
                  <c:v>17600000</c:v>
                </c:pt>
                <c:pt idx="11">
                  <c:v>18300000</c:v>
                </c:pt>
                <c:pt idx="12">
                  <c:v>18700000</c:v>
                </c:pt>
                <c:pt idx="13">
                  <c:v>19000000</c:v>
                </c:pt>
                <c:pt idx="14">
                  <c:v>19200000</c:v>
                </c:pt>
                <c:pt idx="15">
                  <c:v>19300000</c:v>
                </c:pt>
                <c:pt idx="16">
                  <c:v>19300000</c:v>
                </c:pt>
                <c:pt idx="17">
                  <c:v>19400000</c:v>
                </c:pt>
                <c:pt idx="18">
                  <c:v>19400000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'Class A Single PMI D1 -16QAM'!$H$36:$H$37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D1 -16QAM'!$H$38:$H$67</c:f>
              <c:numCache>
                <c:formatCode>0_);[Red]\(0\)</c:formatCode>
                <c:ptCount val="30"/>
                <c:pt idx="1">
                  <c:v>4930000</c:v>
                </c:pt>
                <c:pt idx="2">
                  <c:v>6030000</c:v>
                </c:pt>
                <c:pt idx="3">
                  <c:v>7050000</c:v>
                </c:pt>
                <c:pt idx="4">
                  <c:v>8640000</c:v>
                </c:pt>
                <c:pt idx="5">
                  <c:v>10500000</c:v>
                </c:pt>
                <c:pt idx="6">
                  <c:v>12200000</c:v>
                </c:pt>
                <c:pt idx="7">
                  <c:v>13900000</c:v>
                </c:pt>
                <c:pt idx="8">
                  <c:v>15400000</c:v>
                </c:pt>
                <c:pt idx="9">
                  <c:v>16700000</c:v>
                </c:pt>
                <c:pt idx="10">
                  <c:v>17700000</c:v>
                </c:pt>
                <c:pt idx="11">
                  <c:v>18500000</c:v>
                </c:pt>
                <c:pt idx="12">
                  <c:v>18900000</c:v>
                </c:pt>
                <c:pt idx="13">
                  <c:v>19300000</c:v>
                </c:pt>
                <c:pt idx="14">
                  <c:v>19400000</c:v>
                </c:pt>
                <c:pt idx="15">
                  <c:v>19500000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'Class A Single PMI D1 -16QAM'!$I$36:$I$37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D1 -16QAM'!$I$38:$I$67</c:f>
              <c:numCache>
                <c:formatCode>0_);[Red]\(0\)</c:formatCode>
                <c:ptCount val="30"/>
                <c:pt idx="1">
                  <c:v>4920000</c:v>
                </c:pt>
                <c:pt idx="2">
                  <c:v>5930000</c:v>
                </c:pt>
                <c:pt idx="3">
                  <c:v>7030000</c:v>
                </c:pt>
                <c:pt idx="4">
                  <c:v>8630000</c:v>
                </c:pt>
                <c:pt idx="5">
                  <c:v>10500000</c:v>
                </c:pt>
                <c:pt idx="6">
                  <c:v>12200000</c:v>
                </c:pt>
                <c:pt idx="7">
                  <c:v>13900000</c:v>
                </c:pt>
                <c:pt idx="8">
                  <c:v>15400000</c:v>
                </c:pt>
                <c:pt idx="9">
                  <c:v>16700000</c:v>
                </c:pt>
                <c:pt idx="10">
                  <c:v>17700000</c:v>
                </c:pt>
                <c:pt idx="11">
                  <c:v>18500000</c:v>
                </c:pt>
                <c:pt idx="12">
                  <c:v>19000000</c:v>
                </c:pt>
                <c:pt idx="13">
                  <c:v>19300000</c:v>
                </c:pt>
                <c:pt idx="14">
                  <c:v>19400000</c:v>
                </c:pt>
                <c:pt idx="15">
                  <c:v>19500000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'Class A Single PMI D1 -16QAM'!$J$36:$J$37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'Class A Single PMI D1 -16QAM'!$K$36:$K$37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D1 -16QAM'!$K$38:$K$67</c:f>
              <c:numCache>
                <c:formatCode>0_);[Red]\(0\)</c:formatCode>
                <c:ptCount val="30"/>
                <c:pt idx="0">
                  <c:v>2303830.6389434235</c:v>
                </c:pt>
                <c:pt idx="1">
                  <c:v>3280691.7151526185</c:v>
                </c:pt>
                <c:pt idx="2">
                  <c:v>4375150.9227199936</c:v>
                </c:pt>
                <c:pt idx="3">
                  <c:v>5493358.9773335718</c:v>
                </c:pt>
                <c:pt idx="4">
                  <c:v>6737660.3301802166</c:v>
                </c:pt>
                <c:pt idx="5">
                  <c:v>8020128.6917722002</c:v>
                </c:pt>
                <c:pt idx="6">
                  <c:v>9375387.7726216577</c:v>
                </c:pt>
                <c:pt idx="7">
                  <c:v>10839268.62930551</c:v>
                </c:pt>
                <c:pt idx="8">
                  <c:v>12219059.582366284</c:v>
                </c:pt>
                <c:pt idx="9">
                  <c:v>13405312.086381923</c:v>
                </c:pt>
                <c:pt idx="10">
                  <c:v>14550401.088702044</c:v>
                </c:pt>
                <c:pt idx="11">
                  <c:v>15513102.095305629</c:v>
                </c:pt>
                <c:pt idx="12">
                  <c:v>16359311.704443654</c:v>
                </c:pt>
                <c:pt idx="13">
                  <c:v>17127940.580046076</c:v>
                </c:pt>
                <c:pt idx="14">
                  <c:v>17815401.67945715</c:v>
                </c:pt>
                <c:pt idx="15">
                  <c:v>18345081.020881452</c:v>
                </c:pt>
                <c:pt idx="16">
                  <c:v>18812840.132071931</c:v>
                </c:pt>
                <c:pt idx="17">
                  <c:v>19099261.113688942</c:v>
                </c:pt>
                <c:pt idx="18">
                  <c:v>19288521.358200833</c:v>
                </c:pt>
                <c:pt idx="19">
                  <c:v>19437300.514010221</c:v>
                </c:pt>
                <c:pt idx="20">
                  <c:v>19513210.210601356</c:v>
                </c:pt>
                <c:pt idx="21">
                  <c:v>19562230.210601356</c:v>
                </c:pt>
                <c:pt idx="22">
                  <c:v>19597160.132071998</c:v>
                </c:pt>
                <c:pt idx="23">
                  <c:v>19602580.066035941</c:v>
                </c:pt>
                <c:pt idx="24">
                  <c:v>19602580.066035941</c:v>
                </c:pt>
                <c:pt idx="25">
                  <c:v>19602580.066035941</c:v>
                </c:pt>
                <c:pt idx="26">
                  <c:v>19597160.132071998</c:v>
                </c:pt>
                <c:pt idx="27">
                  <c:v>19597160.132071998</c:v>
                </c:pt>
                <c:pt idx="28">
                  <c:v>19597160.132071998</c:v>
                </c:pt>
                <c:pt idx="29">
                  <c:v>19602580.066035941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'Class A Single PMI D1 -16QAM'!$L$36:$L$37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'Class A Single PMI D1 -16QAM'!$M$36:$M$37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ser>
          <c:idx val="19"/>
          <c:order val="12"/>
          <c:tx>
            <c:strRef>
              <c:f>'Class A Single PMI D1 -16QAM'!$N$36:$N$37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D1 -16QAM'!$N$38:$N$67</c:f>
              <c:numCache>
                <c:formatCode>0</c:formatCode>
                <c:ptCount val="30"/>
                <c:pt idx="0">
                  <c:v>6096380</c:v>
                </c:pt>
                <c:pt idx="1">
                  <c:v>7139590</c:v>
                </c:pt>
                <c:pt idx="2">
                  <c:v>8259209.9999999991</c:v>
                </c:pt>
                <c:pt idx="3">
                  <c:v>9472540</c:v>
                </c:pt>
                <c:pt idx="4">
                  <c:v>10738400</c:v>
                </c:pt>
                <c:pt idx="5">
                  <c:v>12032000</c:v>
                </c:pt>
                <c:pt idx="6">
                  <c:v>13301500</c:v>
                </c:pt>
                <c:pt idx="7">
                  <c:v>14494100</c:v>
                </c:pt>
                <c:pt idx="8">
                  <c:v>15600400</c:v>
                </c:pt>
                <c:pt idx="9">
                  <c:v>16619700.000000002</c:v>
                </c:pt>
                <c:pt idx="10">
                  <c:v>17496800</c:v>
                </c:pt>
                <c:pt idx="11">
                  <c:v>18221800</c:v>
                </c:pt>
                <c:pt idx="12">
                  <c:v>18750900</c:v>
                </c:pt>
                <c:pt idx="13">
                  <c:v>19059100</c:v>
                </c:pt>
                <c:pt idx="14">
                  <c:v>19262000</c:v>
                </c:pt>
                <c:pt idx="15">
                  <c:v>19393000</c:v>
                </c:pt>
                <c:pt idx="16">
                  <c:v>19479200</c:v>
                </c:pt>
                <c:pt idx="17">
                  <c:v>19532400</c:v>
                </c:pt>
                <c:pt idx="18">
                  <c:v>19567000</c:v>
                </c:pt>
                <c:pt idx="19">
                  <c:v>19589900</c:v>
                </c:pt>
                <c:pt idx="20">
                  <c:v>19602500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09A-4112-9DF1-D3CD904EBD0F}"/>
            </c:ext>
          </c:extLst>
        </c:ser>
        <c:ser>
          <c:idx val="20"/>
          <c:order val="13"/>
          <c:tx>
            <c:strRef>
              <c:f>'Class A Single PMI D1 -16QAM'!$O$36:$O$37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D1 -16QAM'!$O$38:$O$67</c:f>
              <c:numCache>
                <c:formatCode>0</c:formatCode>
                <c:ptCount val="30"/>
                <c:pt idx="0">
                  <c:v>5259910</c:v>
                </c:pt>
                <c:pt idx="1">
                  <c:v>6523990</c:v>
                </c:pt>
                <c:pt idx="2">
                  <c:v>7831250</c:v>
                </c:pt>
                <c:pt idx="3">
                  <c:v>9212810</c:v>
                </c:pt>
                <c:pt idx="4">
                  <c:v>10578200</c:v>
                </c:pt>
                <c:pt idx="5">
                  <c:v>11834600</c:v>
                </c:pt>
                <c:pt idx="6">
                  <c:v>13031200</c:v>
                </c:pt>
                <c:pt idx="7">
                  <c:v>14193600</c:v>
                </c:pt>
                <c:pt idx="8">
                  <c:v>15290800</c:v>
                </c:pt>
                <c:pt idx="9">
                  <c:v>16337100</c:v>
                </c:pt>
                <c:pt idx="10">
                  <c:v>17238100</c:v>
                </c:pt>
                <c:pt idx="11">
                  <c:v>17941500</c:v>
                </c:pt>
                <c:pt idx="12">
                  <c:v>18472500</c:v>
                </c:pt>
                <c:pt idx="13">
                  <c:v>18830900</c:v>
                </c:pt>
                <c:pt idx="14">
                  <c:v>19088100</c:v>
                </c:pt>
                <c:pt idx="15">
                  <c:v>19276100</c:v>
                </c:pt>
                <c:pt idx="16">
                  <c:v>19402500</c:v>
                </c:pt>
                <c:pt idx="17">
                  <c:v>19470100</c:v>
                </c:pt>
                <c:pt idx="18">
                  <c:v>19518600</c:v>
                </c:pt>
                <c:pt idx="19">
                  <c:v>19561800</c:v>
                </c:pt>
                <c:pt idx="20">
                  <c:v>19596400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09A-4112-9DF1-D3CD904EBD0F}"/>
            </c:ext>
          </c:extLst>
        </c:ser>
        <c:ser>
          <c:idx val="22"/>
          <c:order val="14"/>
          <c:tx>
            <c:strRef>
              <c:f>'Class A Single PMI D1 -16QAM'!$P$36:$P$37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D1 -16QAM'!$P$38:$P$67</c:f>
              <c:numCache>
                <c:formatCode>0</c:formatCode>
                <c:ptCount val="30"/>
                <c:pt idx="0">
                  <c:v>5488670</c:v>
                </c:pt>
                <c:pt idx="1">
                  <c:v>6672820</c:v>
                </c:pt>
                <c:pt idx="2">
                  <c:v>7920410</c:v>
                </c:pt>
                <c:pt idx="3">
                  <c:v>9259350</c:v>
                </c:pt>
                <c:pt idx="4">
                  <c:v>10612500</c:v>
                </c:pt>
                <c:pt idx="5">
                  <c:v>11905200</c:v>
                </c:pt>
                <c:pt idx="6">
                  <c:v>13149200</c:v>
                </c:pt>
                <c:pt idx="7">
                  <c:v>14345300</c:v>
                </c:pt>
                <c:pt idx="8">
                  <c:v>15457900</c:v>
                </c:pt>
                <c:pt idx="9">
                  <c:v>16476900</c:v>
                </c:pt>
                <c:pt idx="10">
                  <c:v>17356600</c:v>
                </c:pt>
                <c:pt idx="11">
                  <c:v>18085600</c:v>
                </c:pt>
                <c:pt idx="12">
                  <c:v>18633700</c:v>
                </c:pt>
                <c:pt idx="13">
                  <c:v>18987400</c:v>
                </c:pt>
                <c:pt idx="14">
                  <c:v>19219800</c:v>
                </c:pt>
                <c:pt idx="15">
                  <c:v>19349800</c:v>
                </c:pt>
                <c:pt idx="16">
                  <c:v>19438100</c:v>
                </c:pt>
                <c:pt idx="17">
                  <c:v>19507300</c:v>
                </c:pt>
                <c:pt idx="18">
                  <c:v>19553900</c:v>
                </c:pt>
                <c:pt idx="19">
                  <c:v>19581700</c:v>
                </c:pt>
                <c:pt idx="20">
                  <c:v>19595300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09A-4112-9DF1-D3CD904EBD0F}"/>
            </c:ext>
          </c:extLst>
        </c:ser>
        <c:ser>
          <c:idx val="23"/>
          <c:order val="15"/>
          <c:tx>
            <c:strRef>
              <c:f>'Class A Single PMI D1 -16QAM'!$Q$36:$Q$37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D1 -16QAM'!$Q$38:$Q$67</c:f>
              <c:numCache>
                <c:formatCode>0</c:formatCode>
                <c:ptCount val="30"/>
                <c:pt idx="0">
                  <c:v>5469110</c:v>
                </c:pt>
                <c:pt idx="1">
                  <c:v>6674460</c:v>
                </c:pt>
                <c:pt idx="2">
                  <c:v>7929290</c:v>
                </c:pt>
                <c:pt idx="3">
                  <c:v>9253090</c:v>
                </c:pt>
                <c:pt idx="4">
                  <c:v>10591300</c:v>
                </c:pt>
                <c:pt idx="5">
                  <c:v>11898600</c:v>
                </c:pt>
                <c:pt idx="6">
                  <c:v>13160800</c:v>
                </c:pt>
                <c:pt idx="7">
                  <c:v>14360300</c:v>
                </c:pt>
                <c:pt idx="8">
                  <c:v>15473900</c:v>
                </c:pt>
                <c:pt idx="9">
                  <c:v>16498400</c:v>
                </c:pt>
                <c:pt idx="10">
                  <c:v>17381400</c:v>
                </c:pt>
                <c:pt idx="11">
                  <c:v>18109900</c:v>
                </c:pt>
                <c:pt idx="12">
                  <c:v>18651500</c:v>
                </c:pt>
                <c:pt idx="13">
                  <c:v>18987500</c:v>
                </c:pt>
                <c:pt idx="14">
                  <c:v>19211700</c:v>
                </c:pt>
                <c:pt idx="15">
                  <c:v>19351300</c:v>
                </c:pt>
                <c:pt idx="16">
                  <c:v>19445500</c:v>
                </c:pt>
                <c:pt idx="17">
                  <c:v>19510000</c:v>
                </c:pt>
                <c:pt idx="18">
                  <c:v>19553700</c:v>
                </c:pt>
                <c:pt idx="19">
                  <c:v>19583100</c:v>
                </c:pt>
                <c:pt idx="20">
                  <c:v>19600200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09A-4112-9DF1-D3CD904EBD0F}"/>
            </c:ext>
          </c:extLst>
        </c:ser>
        <c:ser>
          <c:idx val="0"/>
          <c:order val="16"/>
          <c:tx>
            <c:strRef>
              <c:f>'Class A Single PMI D1 -16QAM'!$R$36:$R$37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D1 -16QAM'!$R$38:$R$67</c:f>
              <c:numCache>
                <c:formatCode>0.00</c:formatCode>
                <c:ptCount val="30"/>
                <c:pt idx="0">
                  <c:v>2027687.9999999001</c:v>
                </c:pt>
                <c:pt idx="1">
                  <c:v>3462753.5999998301</c:v>
                </c:pt>
                <c:pt idx="2">
                  <c:v>5138183.9999997402</c:v>
                </c:pt>
                <c:pt idx="3">
                  <c:v>6880521.5999996597</c:v>
                </c:pt>
                <c:pt idx="4">
                  <c:v>8597097.5999995694</c:v>
                </c:pt>
                <c:pt idx="5">
                  <c:v>10113412.7999995</c:v>
                </c:pt>
                <c:pt idx="6">
                  <c:v>11485468.799999399</c:v>
                </c:pt>
                <c:pt idx="7">
                  <c:v>12847137.5999994</c:v>
                </c:pt>
                <c:pt idx="8">
                  <c:v>14095785.599999299</c:v>
                </c:pt>
                <c:pt idx="9">
                  <c:v>15215303.999999201</c:v>
                </c:pt>
                <c:pt idx="10">
                  <c:v>16239316.7999992</c:v>
                </c:pt>
                <c:pt idx="11">
                  <c:v>16946649.599999201</c:v>
                </c:pt>
                <c:pt idx="12">
                  <c:v>17573140.799999099</c:v>
                </c:pt>
                <c:pt idx="13">
                  <c:v>18122428.799999099</c:v>
                </c:pt>
                <c:pt idx="14">
                  <c:v>18466415.999999098</c:v>
                </c:pt>
                <c:pt idx="15">
                  <c:v>18808756.799999099</c:v>
                </c:pt>
                <c:pt idx="16">
                  <c:v>19004899.199999101</c:v>
                </c:pt>
                <c:pt idx="17">
                  <c:v>19235308.799998999</c:v>
                </c:pt>
                <c:pt idx="18">
                  <c:v>19366910.399999</c:v>
                </c:pt>
                <c:pt idx="19">
                  <c:v>19453963.199999001</c:v>
                </c:pt>
                <c:pt idx="20">
                  <c:v>19486079.999999002</c:v>
                </c:pt>
                <c:pt idx="21">
                  <c:v>19501876.799998999</c:v>
                </c:pt>
                <c:pt idx="22">
                  <c:v>19547270.399999</c:v>
                </c:pt>
                <c:pt idx="23">
                  <c:v>19562299.199999001</c:v>
                </c:pt>
                <c:pt idx="24">
                  <c:v>19570689.599998999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09A-4112-9DF1-D3CD904EBD0F}"/>
            </c:ext>
          </c:extLst>
        </c:ser>
        <c:ser>
          <c:idx val="3"/>
          <c:order val="17"/>
          <c:tx>
            <c:strRef>
              <c:f>'Class A Single PMI D1 -16QAM'!$S$36:$S$37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D1 -16QAM'!$S$38:$S$67</c:f>
              <c:numCache>
                <c:formatCode>0.00</c:formatCode>
                <c:ptCount val="30"/>
                <c:pt idx="0">
                  <c:v>1804838.39999991</c:v>
                </c:pt>
                <c:pt idx="1">
                  <c:v>3175703.9999998398</c:v>
                </c:pt>
                <c:pt idx="2">
                  <c:v>4779283.1999997599</c:v>
                </c:pt>
                <c:pt idx="3">
                  <c:v>6495369.5999996802</c:v>
                </c:pt>
                <c:pt idx="4">
                  <c:v>7997899.1999995997</c:v>
                </c:pt>
                <c:pt idx="5">
                  <c:v>9464735.9999995306</c:v>
                </c:pt>
                <c:pt idx="6">
                  <c:v>10871294.399999499</c:v>
                </c:pt>
                <c:pt idx="7">
                  <c:v>12224371.199999399</c:v>
                </c:pt>
                <c:pt idx="8">
                  <c:v>13480300.7999993</c:v>
                </c:pt>
                <c:pt idx="9">
                  <c:v>14613667.199999301</c:v>
                </c:pt>
                <c:pt idx="10">
                  <c:v>15608851.1999992</c:v>
                </c:pt>
                <c:pt idx="11">
                  <c:v>16513708.7999992</c:v>
                </c:pt>
                <c:pt idx="12">
                  <c:v>17143041.5999991</c:v>
                </c:pt>
                <c:pt idx="13">
                  <c:v>17697076.799999099</c:v>
                </c:pt>
                <c:pt idx="14">
                  <c:v>18149121.5999991</c:v>
                </c:pt>
                <c:pt idx="15">
                  <c:v>18552254.399999101</c:v>
                </c:pt>
                <c:pt idx="16">
                  <c:v>18827582.399999101</c:v>
                </c:pt>
                <c:pt idx="17">
                  <c:v>19102171.199999001</c:v>
                </c:pt>
                <c:pt idx="18">
                  <c:v>19268193.599998999</c:v>
                </c:pt>
                <c:pt idx="19">
                  <c:v>19395446.399999</c:v>
                </c:pt>
                <c:pt idx="20">
                  <c:v>19428484.799998999</c:v>
                </c:pt>
                <c:pt idx="21">
                  <c:v>19466241.599998999</c:v>
                </c:pt>
                <c:pt idx="22">
                  <c:v>19482345.599998999</c:v>
                </c:pt>
                <c:pt idx="23">
                  <c:v>19513847.999999002</c:v>
                </c:pt>
                <c:pt idx="24">
                  <c:v>19544519.999999002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09A-4112-9DF1-D3CD904EBD0F}"/>
            </c:ext>
          </c:extLst>
        </c:ser>
        <c:ser>
          <c:idx val="6"/>
          <c:order val="18"/>
          <c:tx>
            <c:strRef>
              <c:f>'Class A Single PMI D1 -16QAM'!$T$36:$T$37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D1 -16QAM'!$T$38:$T$67</c:f>
              <c:numCache>
                <c:formatCode>0.00</c:formatCode>
                <c:ptCount val="30"/>
                <c:pt idx="0">
                  <c:v>1730707.1999999101</c:v>
                </c:pt>
                <c:pt idx="1">
                  <c:v>3157401.5999998399</c:v>
                </c:pt>
                <c:pt idx="2">
                  <c:v>4782230.3999997601</c:v>
                </c:pt>
                <c:pt idx="3">
                  <c:v>6449889.5999996802</c:v>
                </c:pt>
                <c:pt idx="4">
                  <c:v>8057351.9999996005</c:v>
                </c:pt>
                <c:pt idx="5">
                  <c:v>9559684.7999995202</c:v>
                </c:pt>
                <c:pt idx="6">
                  <c:v>10940793.5999995</c:v>
                </c:pt>
                <c:pt idx="7">
                  <c:v>12379895.9999994</c:v>
                </c:pt>
                <c:pt idx="8">
                  <c:v>13634486.3999993</c:v>
                </c:pt>
                <c:pt idx="9">
                  <c:v>14732635.199999301</c:v>
                </c:pt>
                <c:pt idx="10">
                  <c:v>15725375.999999201</c:v>
                </c:pt>
                <c:pt idx="11">
                  <c:v>16657142.399999199</c:v>
                </c:pt>
                <c:pt idx="12">
                  <c:v>17267356.799999099</c:v>
                </c:pt>
                <c:pt idx="13">
                  <c:v>17780500.799999099</c:v>
                </c:pt>
                <c:pt idx="14">
                  <c:v>18267139.199999101</c:v>
                </c:pt>
                <c:pt idx="15">
                  <c:v>18552023.999999098</c:v>
                </c:pt>
                <c:pt idx="16">
                  <c:v>18848481.5999991</c:v>
                </c:pt>
                <c:pt idx="17">
                  <c:v>19089739.199999001</c:v>
                </c:pt>
                <c:pt idx="18">
                  <c:v>19262231.999999002</c:v>
                </c:pt>
                <c:pt idx="19">
                  <c:v>19359350.399999</c:v>
                </c:pt>
                <c:pt idx="20">
                  <c:v>19417113.599998999</c:v>
                </c:pt>
                <c:pt idx="21">
                  <c:v>19458311.999999002</c:v>
                </c:pt>
                <c:pt idx="22">
                  <c:v>19494623.999999002</c:v>
                </c:pt>
                <c:pt idx="23">
                  <c:v>19516598.399999</c:v>
                </c:pt>
                <c:pt idx="24">
                  <c:v>19526971.199999001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09A-4112-9DF1-D3CD904EBD0F}"/>
            </c:ext>
          </c:extLst>
        </c:ser>
        <c:ser>
          <c:idx val="9"/>
          <c:order val="19"/>
          <c:tx>
            <c:strRef>
              <c:f>'Class A Single PMI D1 -16QAM'!$U$36:$U$37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D1 -16QAM'!$U$38:$U$67</c:f>
              <c:numCache>
                <c:formatCode>0.00</c:formatCode>
                <c:ptCount val="30"/>
                <c:pt idx="0">
                  <c:v>1834742.39999991</c:v>
                </c:pt>
                <c:pt idx="1">
                  <c:v>3285417.5999998399</c:v>
                </c:pt>
                <c:pt idx="2">
                  <c:v>4826654.3999997601</c:v>
                </c:pt>
                <c:pt idx="3">
                  <c:v>6500793.5999996802</c:v>
                </c:pt>
                <c:pt idx="4">
                  <c:v>7914811.19999961</c:v>
                </c:pt>
                <c:pt idx="5">
                  <c:v>9495575.9999995306</c:v>
                </c:pt>
                <c:pt idx="6">
                  <c:v>10926436.7999995</c:v>
                </c:pt>
                <c:pt idx="7">
                  <c:v>12236198.399999401</c:v>
                </c:pt>
                <c:pt idx="8">
                  <c:v>13603492.7999993</c:v>
                </c:pt>
                <c:pt idx="9">
                  <c:v>14804625.599999299</c:v>
                </c:pt>
                <c:pt idx="10">
                  <c:v>15938419.1999992</c:v>
                </c:pt>
                <c:pt idx="11">
                  <c:v>16734897.599999201</c:v>
                </c:pt>
                <c:pt idx="12">
                  <c:v>17342855.999999098</c:v>
                </c:pt>
                <c:pt idx="13">
                  <c:v>17901484.799999099</c:v>
                </c:pt>
                <c:pt idx="14">
                  <c:v>18319569.5999991</c:v>
                </c:pt>
                <c:pt idx="15">
                  <c:v>18685929.5999991</c:v>
                </c:pt>
                <c:pt idx="16">
                  <c:v>18941726.399999101</c:v>
                </c:pt>
                <c:pt idx="17">
                  <c:v>19185335.999999002</c:v>
                </c:pt>
                <c:pt idx="18">
                  <c:v>19316860.799998999</c:v>
                </c:pt>
                <c:pt idx="19">
                  <c:v>19435046.399999</c:v>
                </c:pt>
                <c:pt idx="20">
                  <c:v>19488753.599998999</c:v>
                </c:pt>
                <c:pt idx="21">
                  <c:v>19514231.999999002</c:v>
                </c:pt>
                <c:pt idx="22">
                  <c:v>19553140.799998999</c:v>
                </c:pt>
                <c:pt idx="23">
                  <c:v>19564204.799998999</c:v>
                </c:pt>
                <c:pt idx="24">
                  <c:v>19574884.799998999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09A-4112-9DF1-D3CD904EBD0F}"/>
            </c:ext>
          </c:extLst>
        </c:ser>
        <c:ser>
          <c:idx val="12"/>
          <c:order val="20"/>
          <c:tx>
            <c:strRef>
              <c:f>'Class A Single PMI D1 -16QAM'!$V$36:$V$37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D1 -16QAM'!$V$38:$V$67</c:f>
              <c:numCache>
                <c:formatCode>0_);[Red]\(0\)</c:formatCode>
                <c:ptCount val="30"/>
                <c:pt idx="0">
                  <c:v>4000855.9580022893</c:v>
                </c:pt>
                <c:pt idx="1">
                  <c:v>5200630.0861945702</c:v>
                </c:pt>
                <c:pt idx="2">
                  <c:v>6331650.9438763242</c:v>
                </c:pt>
                <c:pt idx="3">
                  <c:v>7443320.2108445046</c:v>
                </c:pt>
                <c:pt idx="4">
                  <c:v>8903560.6107721385</c:v>
                </c:pt>
                <c:pt idx="5">
                  <c:v>10617050.980184758</c:v>
                </c:pt>
                <c:pt idx="6">
                  <c:v>12229300.606507247</c:v>
                </c:pt>
                <c:pt idx="7">
                  <c:v>13757300.430598693</c:v>
                </c:pt>
                <c:pt idx="8">
                  <c:v>15104000.726508552</c:v>
                </c:pt>
                <c:pt idx="9">
                  <c:v>16350800.437024325</c:v>
                </c:pt>
                <c:pt idx="10">
                  <c:v>17249750.511174276</c:v>
                </c:pt>
                <c:pt idx="11">
                  <c:v>18027300.593090963</c:v>
                </c:pt>
                <c:pt idx="12">
                  <c:v>18553200.911100857</c:v>
                </c:pt>
                <c:pt idx="13">
                  <c:v>18946750.522747591</c:v>
                </c:pt>
                <c:pt idx="14">
                  <c:v>19173750.276460245</c:v>
                </c:pt>
                <c:pt idx="15">
                  <c:v>19369950.680423647</c:v>
                </c:pt>
                <c:pt idx="16">
                  <c:v>19463200.787635859</c:v>
                </c:pt>
                <c:pt idx="17">
                  <c:v>19524250.539010026</c:v>
                </c:pt>
                <c:pt idx="18">
                  <c:v>19549950.627488241</c:v>
                </c:pt>
                <c:pt idx="19">
                  <c:v>19569650.645147525</c:v>
                </c:pt>
                <c:pt idx="20">
                  <c:v>19579050.7559915</c:v>
                </c:pt>
                <c:pt idx="21">
                  <c:v>19589000.142407678</c:v>
                </c:pt>
                <c:pt idx="22">
                  <c:v>19593150.941108592</c:v>
                </c:pt>
                <c:pt idx="23">
                  <c:v>19598700.091546219</c:v>
                </c:pt>
                <c:pt idx="24">
                  <c:v>19603450.135300636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09A-4112-9DF1-D3CD904EBD0F}"/>
            </c:ext>
          </c:extLst>
        </c:ser>
        <c:ser>
          <c:idx val="15"/>
          <c:order val="21"/>
          <c:tx>
            <c:strRef>
              <c:f>'Class A Single PMI D1 -16QAM'!$W$36:$W$37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D1 -16QAM'!$W$38:$W$67</c:f>
              <c:numCache>
                <c:formatCode>0_);[Red]\(0\)</c:formatCode>
                <c:ptCount val="30"/>
                <c:pt idx="0">
                  <c:v>3906945.0005291984</c:v>
                </c:pt>
                <c:pt idx="1">
                  <c:v>5057680.9489468886</c:v>
                </c:pt>
                <c:pt idx="2">
                  <c:v>6191730.7322735647</c:v>
                </c:pt>
                <c:pt idx="3">
                  <c:v>7342260.7084096838</c:v>
                </c:pt>
                <c:pt idx="4">
                  <c:v>8811885.9736853354</c:v>
                </c:pt>
                <c:pt idx="5">
                  <c:v>10459650.171654442</c:v>
                </c:pt>
                <c:pt idx="6">
                  <c:v>12116750.481497269</c:v>
                </c:pt>
                <c:pt idx="7">
                  <c:v>13651300.942490608</c:v>
                </c:pt>
                <c:pt idx="8">
                  <c:v>14976850.713899877</c:v>
                </c:pt>
                <c:pt idx="9">
                  <c:v>16158900.591401642</c:v>
                </c:pt>
                <c:pt idx="10">
                  <c:v>17101300.118725412</c:v>
                </c:pt>
                <c:pt idx="11">
                  <c:v>17809150.165254772</c:v>
                </c:pt>
                <c:pt idx="12">
                  <c:v>18309900.158525504</c:v>
                </c:pt>
                <c:pt idx="13">
                  <c:v>18644700.986644026</c:v>
                </c:pt>
                <c:pt idx="14">
                  <c:v>18915300.987844355</c:v>
                </c:pt>
                <c:pt idx="15">
                  <c:v>19074100.851599567</c:v>
                </c:pt>
                <c:pt idx="16">
                  <c:v>19182350.679283712</c:v>
                </c:pt>
                <c:pt idx="17">
                  <c:v>19270850.849567715</c:v>
                </c:pt>
                <c:pt idx="18">
                  <c:v>19311950.652271908</c:v>
                </c:pt>
                <c:pt idx="19">
                  <c:v>19475250.843546029</c:v>
                </c:pt>
                <c:pt idx="20">
                  <c:v>19515600.122086499</c:v>
                </c:pt>
                <c:pt idx="21">
                  <c:v>19536850.831083827</c:v>
                </c:pt>
                <c:pt idx="22">
                  <c:v>19546700.015161976</c:v>
                </c:pt>
                <c:pt idx="23">
                  <c:v>19573150.30016093</c:v>
                </c:pt>
                <c:pt idx="24">
                  <c:v>19584950.150287837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409A-4112-9DF1-D3CD904EBD0F}"/>
            </c:ext>
          </c:extLst>
        </c:ser>
        <c:ser>
          <c:idx val="18"/>
          <c:order val="22"/>
          <c:tx>
            <c:strRef>
              <c:f>'Class A Single PMI D1 -16QAM'!$X$36:$X$37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D1 -16QAM'!$X$38:$X$67</c:f>
              <c:numCache>
                <c:formatCode>0_);[Red]\(0\)</c:formatCode>
                <c:ptCount val="30"/>
                <c:pt idx="0">
                  <c:v>3910045.1881918921</c:v>
                </c:pt>
                <c:pt idx="1">
                  <c:v>5097630.9664527224</c:v>
                </c:pt>
                <c:pt idx="2">
                  <c:v>6269220.4403175591</c:v>
                </c:pt>
                <c:pt idx="3">
                  <c:v>7429045.016199328</c:v>
                </c:pt>
                <c:pt idx="4">
                  <c:v>8882240.7779367454</c:v>
                </c:pt>
                <c:pt idx="5">
                  <c:v>10547450.769782363</c:v>
                </c:pt>
                <c:pt idx="6">
                  <c:v>12139050.556874296</c:v>
                </c:pt>
                <c:pt idx="7">
                  <c:v>13714800.199324762</c:v>
                </c:pt>
                <c:pt idx="8">
                  <c:v>15084900.850014206</c:v>
                </c:pt>
                <c:pt idx="9">
                  <c:v>16278500.789215263</c:v>
                </c:pt>
                <c:pt idx="10">
                  <c:v>17233700.136980105</c:v>
                </c:pt>
                <c:pt idx="11">
                  <c:v>17989350.625271879</c:v>
                </c:pt>
                <c:pt idx="12">
                  <c:v>18497500.450573806</c:v>
                </c:pt>
                <c:pt idx="13">
                  <c:v>18893700.712480795</c:v>
                </c:pt>
                <c:pt idx="14">
                  <c:v>19126650.770116746</c:v>
                </c:pt>
                <c:pt idx="15">
                  <c:v>19317650.22064634</c:v>
                </c:pt>
                <c:pt idx="16">
                  <c:v>19453950.744208518</c:v>
                </c:pt>
                <c:pt idx="17">
                  <c:v>19506050.695224244</c:v>
                </c:pt>
                <c:pt idx="18">
                  <c:v>19546650.288097117</c:v>
                </c:pt>
                <c:pt idx="19">
                  <c:v>19578500.186853502</c:v>
                </c:pt>
                <c:pt idx="20">
                  <c:v>19590650.960856095</c:v>
                </c:pt>
                <c:pt idx="21">
                  <c:v>19595350.360882338</c:v>
                </c:pt>
                <c:pt idx="22">
                  <c:v>19603500.787742324</c:v>
                </c:pt>
                <c:pt idx="23">
                  <c:v>19604000.624003995</c:v>
                </c:pt>
                <c:pt idx="24">
                  <c:v>19604000.960478108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409A-4112-9DF1-D3CD904EBD0F}"/>
            </c:ext>
          </c:extLst>
        </c:ser>
        <c:ser>
          <c:idx val="21"/>
          <c:order val="23"/>
          <c:tx>
            <c:strRef>
              <c:f>'Class A Single PMI D1 -16QAM'!$Y$36:$Y$37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D1 -16QAM'!$Y$38:$Y$67</c:f>
              <c:numCache>
                <c:formatCode>0_);[Red]\(0\)</c:formatCode>
                <c:ptCount val="30"/>
                <c:pt idx="0">
                  <c:v>3969590.9489073502</c:v>
                </c:pt>
                <c:pt idx="1">
                  <c:v>5115915.0878639333</c:v>
                </c:pt>
                <c:pt idx="2">
                  <c:v>6273515.7101154597</c:v>
                </c:pt>
                <c:pt idx="3">
                  <c:v>7442500.5681066215</c:v>
                </c:pt>
                <c:pt idx="4">
                  <c:v>8913030.4281175453</c:v>
                </c:pt>
                <c:pt idx="5">
                  <c:v>10580150.212866902</c:v>
                </c:pt>
                <c:pt idx="6">
                  <c:v>12197950.537155762</c:v>
                </c:pt>
                <c:pt idx="7">
                  <c:v>13775450.248880537</c:v>
                </c:pt>
                <c:pt idx="8">
                  <c:v>15117750.458011113</c:v>
                </c:pt>
                <c:pt idx="9">
                  <c:v>16314400.903386341</c:v>
                </c:pt>
                <c:pt idx="10">
                  <c:v>17247350.141961746</c:v>
                </c:pt>
                <c:pt idx="11">
                  <c:v>17998850.856605254</c:v>
                </c:pt>
                <c:pt idx="12">
                  <c:v>18537750.076985214</c:v>
                </c:pt>
                <c:pt idx="13">
                  <c:v>18890300.574110046</c:v>
                </c:pt>
                <c:pt idx="14">
                  <c:v>19124150.482999988</c:v>
                </c:pt>
                <c:pt idx="15">
                  <c:v>19315100.345758595</c:v>
                </c:pt>
                <c:pt idx="16">
                  <c:v>19435950.744270526</c:v>
                </c:pt>
                <c:pt idx="17">
                  <c:v>19508400.962134257</c:v>
                </c:pt>
                <c:pt idx="18">
                  <c:v>19552650.947180822</c:v>
                </c:pt>
                <c:pt idx="19">
                  <c:v>19581200.194248851</c:v>
                </c:pt>
                <c:pt idx="20">
                  <c:v>19591050.969241872</c:v>
                </c:pt>
                <c:pt idx="21">
                  <c:v>19595350.999016121</c:v>
                </c:pt>
                <c:pt idx="22">
                  <c:v>19598600.247378323</c:v>
                </c:pt>
                <c:pt idx="23">
                  <c:v>19600900.913527291</c:v>
                </c:pt>
                <c:pt idx="24">
                  <c:v>19601900.069146093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409A-4112-9DF1-D3CD904EBD0F}"/>
            </c:ext>
          </c:extLst>
        </c:ser>
        <c:ser>
          <c:idx val="24"/>
          <c:order val="24"/>
          <c:tx>
            <c:strRef>
              <c:f>'Class A Single PMI D1 -16QAM'!$Z$36:$Z$37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409A-4112-9DF1-D3CD904EBD0F}"/>
            </c:ext>
          </c:extLst>
        </c:ser>
        <c:ser>
          <c:idx val="25"/>
          <c:order val="25"/>
          <c:tx>
            <c:strRef>
              <c:f>'Class A Single PMI D1 -16QAM'!$AA$36:$AA$37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409A-4112-9DF1-D3CD904EBD0F}"/>
            </c:ext>
          </c:extLst>
        </c:ser>
        <c:ser>
          <c:idx val="26"/>
          <c:order val="26"/>
          <c:tx>
            <c:strRef>
              <c:f>'Class A Single PMI D1 -16QAM'!$AB$36:$AB$37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409A-4112-9DF1-D3CD904EBD0F}"/>
            </c:ext>
          </c:extLst>
        </c:ser>
        <c:ser>
          <c:idx val="27"/>
          <c:order val="27"/>
          <c:tx>
            <c:strRef>
              <c:f>'Class A Single PMI D1 -16QAM'!$AC$36:$AC$37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409A-4112-9DF1-D3CD904E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25856"/>
        <c:axId val="174626432"/>
      </c:scatterChart>
      <c:valAx>
        <c:axId val="17462585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4626432"/>
        <c:crosses val="autoZero"/>
        <c:crossBetween val="midCat"/>
        <c:majorUnit val="1"/>
      </c:valAx>
      <c:valAx>
        <c:axId val="1746264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46258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D1 -16QAM'!$B$83:$B$106</c:f>
              <c:numCache>
                <c:formatCode>0.00_);[Red]\(0.00\)</c:formatCode>
                <c:ptCount val="24"/>
                <c:pt idx="0">
                  <c:v>21.520399999999999</c:v>
                </c:pt>
                <c:pt idx="1">
                  <c:v>16.765899999999998</c:v>
                </c:pt>
                <c:pt idx="2">
                  <c:v>13.4026</c:v>
                </c:pt>
                <c:pt idx="3">
                  <c:v>11.2042</c:v>
                </c:pt>
                <c:pt idx="4">
                  <c:v>9.4809999999999999</c:v>
                </c:pt>
                <c:pt idx="5">
                  <c:v>7.9633000000000003</c:v>
                </c:pt>
                <c:pt idx="6">
                  <c:v>6.8813000000000004</c:v>
                </c:pt>
                <c:pt idx="7">
                  <c:v>5.9280999999999997</c:v>
                </c:pt>
                <c:pt idx="8">
                  <c:v>5.1692</c:v>
                </c:pt>
                <c:pt idx="9">
                  <c:v>4.51</c:v>
                </c:pt>
                <c:pt idx="10">
                  <c:v>3.9853999999999998</c:v>
                </c:pt>
                <c:pt idx="11">
                  <c:v>3.5438000000000001</c:v>
                </c:pt>
                <c:pt idx="12">
                  <c:v>3.1621000000000001</c:v>
                </c:pt>
                <c:pt idx="13">
                  <c:v>2.8395000000000001</c:v>
                </c:pt>
                <c:pt idx="14">
                  <c:v>2.5708000000000002</c:v>
                </c:pt>
                <c:pt idx="15">
                  <c:v>2.3641999999999999</c:v>
                </c:pt>
                <c:pt idx="16" formatCode="0_);[Red]\(0\)">
                  <c:v>2.1879</c:v>
                </c:pt>
                <c:pt idx="17" formatCode="0_);[Red]\(0\)">
                  <c:v>2.0352999999999999</c:v>
                </c:pt>
                <c:pt idx="18" formatCode="0.00">
                  <c:v>1.9028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'Class A Single PMI D1 -16QAM'!$C$75:$C$76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D1 -16QAM'!$C$83:$C$106</c:f>
              <c:numCache>
                <c:formatCode>0.00_);[Red]\(0.00\)</c:formatCode>
                <c:ptCount val="24"/>
                <c:pt idx="0">
                  <c:v>19.402899999999999</c:v>
                </c:pt>
                <c:pt idx="1">
                  <c:v>14.735300000000001</c:v>
                </c:pt>
                <c:pt idx="2">
                  <c:v>12.017799999999999</c:v>
                </c:pt>
                <c:pt idx="3">
                  <c:v>9.8687000000000005</c:v>
                </c:pt>
                <c:pt idx="4">
                  <c:v>8.5008999999999997</c:v>
                </c:pt>
                <c:pt idx="5">
                  <c:v>7.3544999999999998</c:v>
                </c:pt>
                <c:pt idx="6">
                  <c:v>6.3452999999999999</c:v>
                </c:pt>
                <c:pt idx="7">
                  <c:v>5.4768999999999997</c:v>
                </c:pt>
                <c:pt idx="8">
                  <c:v>4.8080999999999996</c:v>
                </c:pt>
                <c:pt idx="9">
                  <c:v>4.2126000000000001</c:v>
                </c:pt>
                <c:pt idx="10">
                  <c:v>3.742</c:v>
                </c:pt>
                <c:pt idx="11">
                  <c:v>3.3271999999999999</c:v>
                </c:pt>
                <c:pt idx="12">
                  <c:v>3.0129000000000001</c:v>
                </c:pt>
                <c:pt idx="13">
                  <c:v>2.7378</c:v>
                </c:pt>
                <c:pt idx="14">
                  <c:v>2.5124</c:v>
                </c:pt>
                <c:pt idx="15">
                  <c:v>2.3006000000000002</c:v>
                </c:pt>
                <c:pt idx="16" formatCode="0.00">
                  <c:v>2.1335999999999999</c:v>
                </c:pt>
                <c:pt idx="17" formatCode="0.00">
                  <c:v>2</c:v>
                </c:pt>
                <c:pt idx="18" formatCode="0.00">
                  <c:v>1.8843000000000001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'Class A Single PMI D1 -16QAM'!$D$75:$D$76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D1 -16QAM'!$D$83:$D$106</c:f>
              <c:numCache>
                <c:formatCode>0.00_);[Red]\(0.00\)</c:formatCode>
                <c:ptCount val="24"/>
                <c:pt idx="0">
                  <c:v>19.124600000000001</c:v>
                </c:pt>
                <c:pt idx="1">
                  <c:v>15.0345</c:v>
                </c:pt>
                <c:pt idx="2">
                  <c:v>12.0837</c:v>
                </c:pt>
                <c:pt idx="3">
                  <c:v>10.200100000000001</c:v>
                </c:pt>
                <c:pt idx="4">
                  <c:v>8.7101000000000006</c:v>
                </c:pt>
                <c:pt idx="5">
                  <c:v>7.5195999999999996</c:v>
                </c:pt>
                <c:pt idx="6">
                  <c:v>6.4364999999999997</c:v>
                </c:pt>
                <c:pt idx="7">
                  <c:v>5.5872000000000002</c:v>
                </c:pt>
                <c:pt idx="8">
                  <c:v>4.9291</c:v>
                </c:pt>
                <c:pt idx="9">
                  <c:v>4.3380000000000001</c:v>
                </c:pt>
                <c:pt idx="10">
                  <c:v>3.8485999999999998</c:v>
                </c:pt>
                <c:pt idx="11">
                  <c:v>3.4117000000000002</c:v>
                </c:pt>
                <c:pt idx="12">
                  <c:v>3.0569000000000002</c:v>
                </c:pt>
                <c:pt idx="13">
                  <c:v>2.7930000000000001</c:v>
                </c:pt>
                <c:pt idx="14">
                  <c:v>2.5461999999999998</c:v>
                </c:pt>
                <c:pt idx="15">
                  <c:v>2.3334999999999999</c:v>
                </c:pt>
                <c:pt idx="16" formatCode="0.00">
                  <c:v>2.1690999999999998</c:v>
                </c:pt>
                <c:pt idx="17" formatCode="0.00">
                  <c:v>2.0110000000000001</c:v>
                </c:pt>
                <c:pt idx="18" formatCode="0.00">
                  <c:v>1.8896999999999999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'Class A Single PMI D1 -16QAM'!$E$75:$E$76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D1 -16QAM'!$E$83:$E$106</c:f>
              <c:numCache>
                <c:formatCode>0.00_);[Red]\(0.00\)</c:formatCode>
                <c:ptCount val="24"/>
                <c:pt idx="0">
                  <c:v>19.164400000000001</c:v>
                </c:pt>
                <c:pt idx="1">
                  <c:v>15.4443</c:v>
                </c:pt>
                <c:pt idx="2">
                  <c:v>12.3316</c:v>
                </c:pt>
                <c:pt idx="3">
                  <c:v>10.311199999999999</c:v>
                </c:pt>
                <c:pt idx="4">
                  <c:v>8.7501999999999995</c:v>
                </c:pt>
                <c:pt idx="5">
                  <c:v>7.532</c:v>
                </c:pt>
                <c:pt idx="6">
                  <c:v>6.5042</c:v>
                </c:pt>
                <c:pt idx="7">
                  <c:v>5.7088999999999999</c:v>
                </c:pt>
                <c:pt idx="8">
                  <c:v>4.9748999999999999</c:v>
                </c:pt>
                <c:pt idx="9">
                  <c:v>4.3888999999999996</c:v>
                </c:pt>
                <c:pt idx="10">
                  <c:v>3.8597999999999999</c:v>
                </c:pt>
                <c:pt idx="11">
                  <c:v>3.4363999999999999</c:v>
                </c:pt>
                <c:pt idx="12">
                  <c:v>3.0910000000000002</c:v>
                </c:pt>
                <c:pt idx="13">
                  <c:v>2.7839999999999998</c:v>
                </c:pt>
                <c:pt idx="14">
                  <c:v>2.5350000000000001</c:v>
                </c:pt>
                <c:pt idx="15">
                  <c:v>2.3386</c:v>
                </c:pt>
                <c:pt idx="16" formatCode="0_);[Red]\(0\)">
                  <c:v>2.1684999999999999</c:v>
                </c:pt>
                <c:pt idx="17" formatCode="0.00">
                  <c:v>2.0186999999999999</c:v>
                </c:pt>
                <c:pt idx="18" formatCode="0.00">
                  <c:v>1.89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'Class A Single PMI D1 -16QAM'!$F$75:$F$76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D1 -16QAM'!$F$83:$F$106</c:f>
              <c:numCache>
                <c:formatCode>0.00_);[Red]\(0.00\)</c:formatCode>
                <c:ptCount val="24"/>
                <c:pt idx="0">
                  <c:v>16.373641121997046</c:v>
                </c:pt>
                <c:pt idx="1">
                  <c:v>14.16692331382815</c:v>
                </c:pt>
                <c:pt idx="2">
                  <c:v>12.337714700427385</c:v>
                </c:pt>
                <c:pt idx="3">
                  <c:v>10.843451723914031</c:v>
                </c:pt>
                <c:pt idx="4">
                  <c:v>9.4647345061761392</c:v>
                </c:pt>
                <c:pt idx="5">
                  <c:v>8.3706619609972392</c:v>
                </c:pt>
                <c:pt idx="6">
                  <c:v>7.4215850943322517</c:v>
                </c:pt>
                <c:pt idx="7">
                  <c:v>6.5538326407891621</c:v>
                </c:pt>
                <c:pt idx="8">
                  <c:v>5.7351254374871328</c:v>
                </c:pt>
                <c:pt idx="9">
                  <c:v>5.0644686183819543</c:v>
                </c:pt>
                <c:pt idx="10">
                  <c:v>4.4342888169950916</c:v>
                </c:pt>
                <c:pt idx="11">
                  <c:v>3.9515332352170325</c:v>
                </c:pt>
                <c:pt idx="12">
                  <c:v>3.5700624760933319</c:v>
                </c:pt>
                <c:pt idx="13" formatCode="0.00">
                  <c:v>3.2396158741177836</c:v>
                </c:pt>
                <c:pt idx="14" formatCode="0.00">
                  <c:v>2.9473241003894679</c:v>
                </c:pt>
                <c:pt idx="15" formatCode="0_);[Red]\(0\)">
                  <c:v>2.7184088986283133</c:v>
                </c:pt>
                <c:pt idx="16" formatCode="0_);[Red]\(0\)">
                  <c:v>2.5127882975859288</c:v>
                </c:pt>
                <c:pt idx="17" formatCode="0.00">
                  <c:v>2.338874237777592</c:v>
                </c:pt>
                <c:pt idx="18" formatCode="0.00">
                  <c:v>2.2071823515500952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'Class A Single PMI D1 -16QAM'!$G$75:$G$76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D1 -16QAM'!$G$83:$G$106</c:f>
              <c:numCache>
                <c:formatCode>0.00_);[Red]\(0.00\)</c:formatCode>
                <c:ptCount val="24"/>
                <c:pt idx="0">
                  <c:v>15.48026900139576</c:v>
                </c:pt>
                <c:pt idx="1">
                  <c:v>13.39675759634987</c:v>
                </c:pt>
                <c:pt idx="2">
                  <c:v>11.768325513422045</c:v>
                </c:pt>
                <c:pt idx="3">
                  <c:v>10.374351603024811</c:v>
                </c:pt>
                <c:pt idx="4">
                  <c:v>9.1186985130304148</c:v>
                </c:pt>
                <c:pt idx="5">
                  <c:v>7.9561758184426763</c:v>
                </c:pt>
                <c:pt idx="6">
                  <c:v>7.0034830156173919</c:v>
                </c:pt>
                <c:pt idx="7">
                  <c:v>6.1887234943487179</c:v>
                </c:pt>
                <c:pt idx="8">
                  <c:v>5.454390500269878</c:v>
                </c:pt>
                <c:pt idx="9">
                  <c:v>4.8008756001094506</c:v>
                </c:pt>
                <c:pt idx="10">
                  <c:v>4.2698170394460311</c:v>
                </c:pt>
                <c:pt idx="11">
                  <c:v>4.0248127632206794</c:v>
                </c:pt>
                <c:pt idx="12">
                  <c:v>3.4518958737389012</c:v>
                </c:pt>
                <c:pt idx="13" formatCode="0.00">
                  <c:v>3.1612393348494381</c:v>
                </c:pt>
                <c:pt idx="14" formatCode="0.00">
                  <c:v>2.9036606865083483</c:v>
                </c:pt>
                <c:pt idx="15" formatCode="0_);[Red]\(0\)">
                  <c:v>2.6739062222889185</c:v>
                </c:pt>
                <c:pt idx="16" formatCode="0_);[Red]\(0\)">
                  <c:v>2.477844780723379</c:v>
                </c:pt>
                <c:pt idx="17" formatCode="0.00">
                  <c:v>2.3031456739638787</c:v>
                </c:pt>
                <c:pt idx="18" formatCode="0.00">
                  <c:v>2.1609464063240758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'Class A Single PMI D1 -16QAM'!$H$75:$H$76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D1 -16QAM'!$H$83:$H$106</c:f>
              <c:numCache>
                <c:formatCode>0.00_);[Red]\(0.00\)</c:formatCode>
                <c:ptCount val="24"/>
                <c:pt idx="0">
                  <c:v>16.071663812409433</c:v>
                </c:pt>
                <c:pt idx="1">
                  <c:v>13.626115086756201</c:v>
                </c:pt>
                <c:pt idx="2">
                  <c:v>11.937059142702116</c:v>
                </c:pt>
                <c:pt idx="3">
                  <c:v>10.502484120495565</c:v>
                </c:pt>
                <c:pt idx="4">
                  <c:v>9.2182698817769904</c:v>
                </c:pt>
                <c:pt idx="5">
                  <c:v>8.1136792245954119</c:v>
                </c:pt>
                <c:pt idx="6">
                  <c:v>7.1049960527799696</c:v>
                </c:pt>
                <c:pt idx="7">
                  <c:v>6.2864401811015931</c:v>
                </c:pt>
                <c:pt idx="8">
                  <c:v>5.5269080652972846</c:v>
                </c:pt>
                <c:pt idx="9">
                  <c:v>4.9241180778263169</c:v>
                </c:pt>
                <c:pt idx="10">
                  <c:v>4.3554587675829435</c:v>
                </c:pt>
                <c:pt idx="11">
                  <c:v>3.8734412363392035</c:v>
                </c:pt>
                <c:pt idx="12">
                  <c:v>3.5061984579882295</c:v>
                </c:pt>
                <c:pt idx="13" formatCode="0.00">
                  <c:v>3.1869400497552887</c:v>
                </c:pt>
                <c:pt idx="14" formatCode="0.00">
                  <c:v>2.9079687244996366</c:v>
                </c:pt>
                <c:pt idx="15" formatCode="0_);[Red]\(0\)">
                  <c:v>2.6775590497397577</c:v>
                </c:pt>
                <c:pt idx="16" formatCode="0_);[Red]\(0\)">
                  <c:v>2.5654114474941432</c:v>
                </c:pt>
                <c:pt idx="17" formatCode="0.00">
                  <c:v>2.3167574851361095</c:v>
                </c:pt>
                <c:pt idx="18" formatCode="0.00">
                  <c:v>2.1705185989080968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ser>
          <c:idx val="11"/>
          <c:order val="7"/>
          <c:tx>
            <c:strRef>
              <c:f>'Class A Single PMI D1 -16QAM'!$I$75:$I$76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D1 -16QAM'!$I$83:$I$106</c:f>
              <c:numCache>
                <c:formatCode>0.00_);[Red]\(0.00\)</c:formatCode>
                <c:ptCount val="24"/>
                <c:pt idx="0">
                  <c:v>16.264498066924411</c:v>
                </c:pt>
                <c:pt idx="1">
                  <c:v>13.761013761013761</c:v>
                </c:pt>
                <c:pt idx="2">
                  <c:v>12.125029525234234</c:v>
                </c:pt>
                <c:pt idx="3">
                  <c:v>10.502484120495565</c:v>
                </c:pt>
                <c:pt idx="4">
                  <c:v>9.2182698817769904</c:v>
                </c:pt>
                <c:pt idx="5">
                  <c:v>8.1494207303642998</c:v>
                </c:pt>
                <c:pt idx="6">
                  <c:v>7.115838358113928</c:v>
                </c:pt>
                <c:pt idx="7">
                  <c:v>6.2864401811015931</c:v>
                </c:pt>
                <c:pt idx="8">
                  <c:v>5.5426987800348551</c:v>
                </c:pt>
                <c:pt idx="9">
                  <c:v>4.9241180778263169</c:v>
                </c:pt>
                <c:pt idx="10">
                  <c:v>4.3651589051468793</c:v>
                </c:pt>
                <c:pt idx="11">
                  <c:v>3.8811112651234634</c:v>
                </c:pt>
                <c:pt idx="12">
                  <c:v>3.5251164547400231</c:v>
                </c:pt>
                <c:pt idx="13" formatCode="0.00">
                  <c:v>3.2078034729382501</c:v>
                </c:pt>
                <c:pt idx="14" formatCode="0.00">
                  <c:v>2.9122895647910134</c:v>
                </c:pt>
                <c:pt idx="15" formatCode="0_);[Red]\(0\)">
                  <c:v>2.6812218711098348</c:v>
                </c:pt>
                <c:pt idx="16" formatCode="0_);[Red]\(0\)">
                  <c:v>2.4809812534018558</c:v>
                </c:pt>
                <c:pt idx="17" formatCode="0.00">
                  <c:v>2.3167574851361095</c:v>
                </c:pt>
                <c:pt idx="18" formatCode="0.00">
                  <c:v>2.172924912140664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C87-47A7-88AF-E9619B5AE0AC}"/>
            </c:ext>
          </c:extLst>
        </c:ser>
        <c:ser>
          <c:idx val="13"/>
          <c:order val="8"/>
          <c:tx>
            <c:strRef>
              <c:f>'Class A Single PMI D1 -16QAM'!$J$75:$J$76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D1 -16QAM'!$J$83:$J$106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C87-47A7-88AF-E9619B5AE0AC}"/>
            </c:ext>
          </c:extLst>
        </c:ser>
        <c:ser>
          <c:idx val="14"/>
          <c:order val="9"/>
          <c:tx>
            <c:strRef>
              <c:f>'Class A Single PMI D1 -16QAM'!$K$75:$K$76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D1 -16QAM'!$K$83:$K$106</c:f>
              <c:numCache>
                <c:formatCode>0.00_);[Red]\(0.00\)</c:formatCode>
                <c:ptCount val="24"/>
                <c:pt idx="0">
                  <c:v>20.055950665343762</c:v>
                </c:pt>
                <c:pt idx="1">
                  <c:v>14.748482215132313</c:v>
                </c:pt>
                <c:pt idx="2">
                  <c:v>12.973312897682085</c:v>
                </c:pt>
                <c:pt idx="3">
                  <c:v>10.902687548474475</c:v>
                </c:pt>
                <c:pt idx="4">
                  <c:v>9.159030080073741</c:v>
                </c:pt>
                <c:pt idx="5">
                  <c:v>7.9413474500738968</c:v>
                </c:pt>
                <c:pt idx="6">
                  <c:v>7.4213423612570102</c:v>
                </c:pt>
                <c:pt idx="7">
                  <c:v>6.933595769849064</c:v>
                </c:pt>
                <c:pt idx="8">
                  <c:v>5.8384670302257842</c:v>
                </c:pt>
                <c:pt idx="9">
                  <c:v>5.3238950276242454</c:v>
                </c:pt>
                <c:pt idx="10">
                  <c:v>4.867185908492071</c:v>
                </c:pt>
                <c:pt idx="11">
                  <c:v>4.1840297609235924</c:v>
                </c:pt>
                <c:pt idx="12">
                  <c:v>3.7477153503299063</c:v>
                </c:pt>
                <c:pt idx="13" formatCode="0.00">
                  <c:v>3.3835077357935499</c:v>
                </c:pt>
                <c:pt idx="14" formatCode="0.00">
                  <c:v>3.0816028064241192</c:v>
                </c:pt>
                <c:pt idx="15" formatCode="0_);[Red]\(0\)">
                  <c:v>2.7861737296002316</c:v>
                </c:pt>
                <c:pt idx="16" formatCode="0_);[Red]\(0\)">
                  <c:v>2.5598793635845887</c:v>
                </c:pt>
                <c:pt idx="17" formatCode="0.00">
                  <c:v>2.3656900165238386</c:v>
                </c:pt>
                <c:pt idx="18" formatCode="0.00">
                  <c:v>2.2021659177310755</c:v>
                </c:pt>
                <c:pt idx="19" formatCode="0.00">
                  <c:v>2.0789099128104467</c:v>
                </c:pt>
                <c:pt idx="20" formatCode="0.00">
                  <c:v>1.972819534071788</c:v>
                </c:pt>
                <c:pt idx="21" formatCode="0.00">
                  <c:v>1.8591155933545316</c:v>
                </c:pt>
                <c:pt idx="22" formatCode="0.00">
                  <c:v>1.7661783571574381</c:v>
                </c:pt>
                <c:pt idx="23" formatCode="0.00">
                  <c:v>1.7085004853476753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C87-47A7-88AF-E9619B5AE0AC}"/>
            </c:ext>
          </c:extLst>
        </c:ser>
        <c:ser>
          <c:idx val="16"/>
          <c:order val="10"/>
          <c:tx>
            <c:strRef>
              <c:f>'Class A Single PMI D1 -16QAM'!$L$75:$L$76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D1 -16QAM'!$L$83:$L$106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C87-47A7-88AF-E9619B5AE0AC}"/>
            </c:ext>
          </c:extLst>
        </c:ser>
        <c:ser>
          <c:idx val="17"/>
          <c:order val="11"/>
          <c:tx>
            <c:strRef>
              <c:f>'Class A Single PMI D1 -16QAM'!$M$75:$M$76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D1 -16QAM'!$M$83:$M$106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C87-47A7-88AF-E9619B5AE0AC}"/>
            </c:ext>
          </c:extLst>
        </c:ser>
        <c:ser>
          <c:idx val="19"/>
          <c:order val="12"/>
          <c:tx>
            <c:strRef>
              <c:f>'Class A Single PMI D1 -16QAM'!$N$75:$N$76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D1 -16QAM'!$N$83:$N$106</c:f>
              <c:numCache>
                <c:formatCode>0.00</c:formatCode>
                <c:ptCount val="24"/>
                <c:pt idx="0">
                  <c:v>16.344724198522997</c:v>
                </c:pt>
                <c:pt idx="1">
                  <c:v>13.235412291114967</c:v>
                </c:pt>
                <c:pt idx="2">
                  <c:v>10.980011261261261</c:v>
                </c:pt>
                <c:pt idx="3">
                  <c:v>9.3510943566083391</c:v>
                </c:pt>
                <c:pt idx="4">
                  <c:v>8.0419175437790145</c:v>
                </c:pt>
                <c:pt idx="5">
                  <c:v>6.9247548833320662</c:v>
                </c:pt>
                <c:pt idx="6">
                  <c:v>6.0024008450974744</c:v>
                </c:pt>
                <c:pt idx="7">
                  <c:v>5.2571026645335683</c:v>
                </c:pt>
                <c:pt idx="8">
                  <c:v>4.635525714148196</c:v>
                </c:pt>
                <c:pt idx="9">
                  <c:v>4.1024284988999833</c:v>
                </c:pt>
                <c:pt idx="10">
                  <c:v>3.6490202690045335</c:v>
                </c:pt>
                <c:pt idx="11">
                  <c:v>3.2517147233135781</c:v>
                </c:pt>
                <c:pt idx="12">
                  <c:v>2.9281395905662637</c:v>
                </c:pt>
                <c:pt idx="13">
                  <c:v>2.6788507821901324</c:v>
                </c:pt>
                <c:pt idx="14">
                  <c:v>2.4762199512398468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C87-47A7-88AF-E9619B5AE0AC}"/>
            </c:ext>
          </c:extLst>
        </c:ser>
        <c:ser>
          <c:idx val="20"/>
          <c:order val="13"/>
          <c:tx>
            <c:strRef>
              <c:f>'Class A Single PMI D1 -16QAM'!$O$75:$O$76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D1 -16QAM'!$O$83:$O$106</c:f>
              <c:numCache>
                <c:formatCode>0.00</c:formatCode>
                <c:ptCount val="24"/>
                <c:pt idx="0">
                  <c:v>16.012582789594624</c:v>
                </c:pt>
                <c:pt idx="1">
                  <c:v>12.961008127111679</c:v>
                </c:pt>
                <c:pt idx="2">
                  <c:v>10.762105855855856</c:v>
                </c:pt>
                <c:pt idx="3">
                  <c:v>9.1920891239520621</c:v>
                </c:pt>
                <c:pt idx="4">
                  <c:v>7.9230132830813069</c:v>
                </c:pt>
                <c:pt idx="5">
                  <c:v>6.8182336398875121</c:v>
                </c:pt>
                <c:pt idx="6">
                  <c:v>5.913281475079228</c:v>
                </c:pt>
                <c:pt idx="7">
                  <c:v>5.1941578860263693</c:v>
                </c:pt>
                <c:pt idx="8">
                  <c:v>4.5936755468919204</c:v>
                </c:pt>
                <c:pt idx="9">
                  <c:v>4.0776992722964973</c:v>
                </c:pt>
                <c:pt idx="10">
                  <c:v>3.6346521299314376</c:v>
                </c:pt>
                <c:pt idx="11">
                  <c:v>3.2413431444363057</c:v>
                </c:pt>
                <c:pt idx="12">
                  <c:v>2.9208966838261703</c:v>
                </c:pt>
                <c:pt idx="13">
                  <c:v>2.6750082047915984</c:v>
                </c:pt>
                <c:pt idx="14">
                  <c:v>2.4754493892348699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C87-47A7-88AF-E9619B5AE0AC}"/>
            </c:ext>
          </c:extLst>
        </c:ser>
        <c:ser>
          <c:idx val="22"/>
          <c:order val="14"/>
          <c:tx>
            <c:strRef>
              <c:f>'Class A Single PMI D1 -16QAM'!$P$75:$P$76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D1 -16QAM'!$P$83:$P$106</c:f>
              <c:numCache>
                <c:formatCode>0.00</c:formatCode>
                <c:ptCount val="24"/>
                <c:pt idx="0">
                  <c:v>16.157579779063909</c:v>
                </c:pt>
                <c:pt idx="1">
                  <c:v>13.099534289106018</c:v>
                </c:pt>
                <c:pt idx="2">
                  <c:v>10.879715653153154</c:v>
                </c:pt>
                <c:pt idx="3">
                  <c:v>9.270747763461431</c:v>
                </c:pt>
                <c:pt idx="4">
                  <c:v>7.9774785126625911</c:v>
                </c:pt>
                <c:pt idx="5">
                  <c:v>6.8729953636847307</c:v>
                </c:pt>
                <c:pt idx="6">
                  <c:v>5.9648836390409423</c:v>
                </c:pt>
                <c:pt idx="7">
                  <c:v>5.2373255364925253</c:v>
                </c:pt>
                <c:pt idx="8">
                  <c:v>4.6253700093856036</c:v>
                </c:pt>
                <c:pt idx="9">
                  <c:v>4.0932898967676428</c:v>
                </c:pt>
                <c:pt idx="10">
                  <c:v>3.6413210445468511</c:v>
                </c:pt>
                <c:pt idx="11">
                  <c:v>3.2475361257241793</c:v>
                </c:pt>
                <c:pt idx="12">
                  <c:v>2.9261792170477672</c:v>
                </c:pt>
                <c:pt idx="13">
                  <c:v>2.6777294606716988</c:v>
                </c:pt>
                <c:pt idx="14">
                  <c:v>2.4753104354306936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C87-47A7-88AF-E9619B5AE0AC}"/>
            </c:ext>
          </c:extLst>
        </c:ser>
        <c:ser>
          <c:idx val="23"/>
          <c:order val="15"/>
          <c:tx>
            <c:strRef>
              <c:f>'Class A Single PMI D1 -16QAM'!$Q$75:$Q$76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D1 -16QAM'!$Q$83:$Q$106</c:f>
              <c:numCache>
                <c:formatCode>0.00</c:formatCode>
                <c:ptCount val="24"/>
                <c:pt idx="0">
                  <c:v>16.171833720401569</c:v>
                </c:pt>
                <c:pt idx="1">
                  <c:v>13.113231668340791</c:v>
                </c:pt>
                <c:pt idx="2">
                  <c:v>10.890976914414415</c:v>
                </c:pt>
                <c:pt idx="3">
                  <c:v>9.2828447645304681</c:v>
                </c:pt>
                <c:pt idx="4">
                  <c:v>7.9888771429884633</c:v>
                </c:pt>
                <c:pt idx="5">
                  <c:v>6.8822299916394316</c:v>
                </c:pt>
                <c:pt idx="6">
                  <c:v>5.9705816447389477</c:v>
                </c:pt>
                <c:pt idx="7">
                  <c:v>5.2373531196557623</c:v>
                </c:pt>
                <c:pt idx="8">
                  <c:v>4.6234206916468121</c:v>
                </c:pt>
                <c:pt idx="9">
                  <c:v>4.0936072093416822</c:v>
                </c:pt>
                <c:pt idx="10">
                  <c:v>3.6427072796073583</c:v>
                </c:pt>
                <c:pt idx="11">
                  <c:v>3.2479856163015248</c:v>
                </c:pt>
                <c:pt idx="12">
                  <c:v>2.9261492876810729</c:v>
                </c:pt>
                <c:pt idx="13">
                  <c:v>2.6779209058089926</c:v>
                </c:pt>
                <c:pt idx="14">
                  <c:v>2.4759294114674786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C87-47A7-88AF-E9619B5AE0AC}"/>
            </c:ext>
          </c:extLst>
        </c:ser>
        <c:ser>
          <c:idx val="0"/>
          <c:order val="16"/>
          <c:tx>
            <c:strRef>
              <c:f>'Class A Single PMI D1 -16QAM'!$R$75:$R$76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D1 -16QAM'!$R$83:$R$106</c:f>
              <c:numCache>
                <c:formatCode>0.00</c:formatCode>
                <c:ptCount val="24"/>
                <c:pt idx="0">
                  <c:v>13.769801809267289</c:v>
                </c:pt>
                <c:pt idx="1">
                  <c:v>11.346094660760157</c:v>
                </c:pt>
                <c:pt idx="2">
                  <c:v>8.8360915196302656</c:v>
                </c:pt>
                <c:pt idx="3">
                  <c:v>7.1961039373796778</c:v>
                </c:pt>
                <c:pt idx="4">
                  <c:v>6.340384262191864</c:v>
                </c:pt>
                <c:pt idx="5">
                  <c:v>5.410625235624261</c:v>
                </c:pt>
                <c:pt idx="6">
                  <c:v>4.4486297125276106</c:v>
                </c:pt>
                <c:pt idx="7">
                  <c:v>3.9416875469807078</c:v>
                </c:pt>
                <c:pt idx="8">
                  <c:v>3.5738292440946688</c:v>
                </c:pt>
                <c:pt idx="9">
                  <c:v>3.1323470634128938</c:v>
                </c:pt>
                <c:pt idx="10">
                  <c:v>2.7042403396424426</c:v>
                </c:pt>
                <c:pt idx="11">
                  <c:v>2.4981584964753281</c:v>
                </c:pt>
                <c:pt idx="12">
                  <c:v>2.3853365967283255</c:v>
                </c:pt>
                <c:pt idx="13">
                  <c:v>2.1484328492315421</c:v>
                </c:pt>
                <c:pt idx="14">
                  <c:v>2.0249866068355491</c:v>
                </c:pt>
                <c:pt idx="15">
                  <c:v>1.8819290591445481</c:v>
                </c:pt>
                <c:pt idx="16">
                  <c:v>1.760079940217723</c:v>
                </c:pt>
                <c:pt idx="17">
                  <c:v>1.6919968613514469</c:v>
                </c:pt>
                <c:pt idx="18">
                  <c:v>1.5730922447436251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C87-47A7-88AF-E9619B5AE0AC}"/>
            </c:ext>
          </c:extLst>
        </c:ser>
        <c:ser>
          <c:idx val="3"/>
          <c:order val="17"/>
          <c:tx>
            <c:strRef>
              <c:f>'Class A Single PMI D1 -16QAM'!$S$75:$S$76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D1 -16QAM'!$S$83:$S$106</c:f>
              <c:numCache>
                <c:formatCode>0.00</c:formatCode>
                <c:ptCount val="24"/>
                <c:pt idx="0">
                  <c:v>12.010929860102078</c:v>
                </c:pt>
                <c:pt idx="1">
                  <c:v>9.2337902953877506</c:v>
                </c:pt>
                <c:pt idx="2">
                  <c:v>8.2712517339788949</c:v>
                </c:pt>
                <c:pt idx="3">
                  <c:v>6.7867008470798256</c:v>
                </c:pt>
                <c:pt idx="4">
                  <c:v>6.0636376858616439</c:v>
                </c:pt>
                <c:pt idx="5">
                  <c:v>4.9074611366443959</c:v>
                </c:pt>
                <c:pt idx="6">
                  <c:v>4.3158991872040744</c:v>
                </c:pt>
                <c:pt idx="7">
                  <c:v>3.825123306033432</c:v>
                </c:pt>
                <c:pt idx="8">
                  <c:v>3.4840708633265893</c:v>
                </c:pt>
                <c:pt idx="9">
                  <c:v>3.0103346916649585</c:v>
                </c:pt>
                <c:pt idx="10">
                  <c:v>2.7017752555292116</c:v>
                </c:pt>
                <c:pt idx="11">
                  <c:v>2.4811504911963649</c:v>
                </c:pt>
                <c:pt idx="12">
                  <c:v>2.3080448521869488</c:v>
                </c:pt>
                <c:pt idx="13">
                  <c:v>2.1486209261888396</c:v>
                </c:pt>
                <c:pt idx="14">
                  <c:v>1.9824952122527115</c:v>
                </c:pt>
                <c:pt idx="15">
                  <c:v>1.8328783678368841</c:v>
                </c:pt>
                <c:pt idx="16">
                  <c:v>1.7469802043268861</c:v>
                </c:pt>
                <c:pt idx="17">
                  <c:v>1.6579434068835854</c:v>
                </c:pt>
                <c:pt idx="18">
                  <c:v>1.5922089287501842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C87-47A7-88AF-E9619B5AE0AC}"/>
            </c:ext>
          </c:extLst>
        </c:ser>
        <c:ser>
          <c:idx val="6"/>
          <c:order val="18"/>
          <c:tx>
            <c:strRef>
              <c:f>'Class A Single PMI D1 -16QAM'!$T$75:$T$76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D1 -16QAM'!$T$83:$T$106</c:f>
              <c:numCache>
                <c:formatCode>0.00</c:formatCode>
                <c:ptCount val="24"/>
                <c:pt idx="0">
                  <c:v>11.732563286904107</c:v>
                </c:pt>
                <c:pt idx="1">
                  <c:v>9.3547269726701057</c:v>
                </c:pt>
                <c:pt idx="2">
                  <c:v>8.5512954054200403</c:v>
                </c:pt>
                <c:pt idx="3">
                  <c:v>6.6606172134900863</c:v>
                </c:pt>
                <c:pt idx="4">
                  <c:v>5.4637241020458074</c:v>
                </c:pt>
                <c:pt idx="5">
                  <c:v>4.9317602049879952</c:v>
                </c:pt>
                <c:pt idx="6">
                  <c:v>4.3004973102211492</c:v>
                </c:pt>
                <c:pt idx="7">
                  <c:v>3.7450319274988972</c:v>
                </c:pt>
                <c:pt idx="8">
                  <c:v>3.3434371831748155</c:v>
                </c:pt>
                <c:pt idx="9">
                  <c:v>3.0616350298122885</c:v>
                </c:pt>
                <c:pt idx="10">
                  <c:v>2.7095185161418156</c:v>
                </c:pt>
                <c:pt idx="11">
                  <c:v>2.4253134528600984</c:v>
                </c:pt>
                <c:pt idx="12">
                  <c:v>2.2580279417217732</c:v>
                </c:pt>
                <c:pt idx="13">
                  <c:v>2.1342788682368385</c:v>
                </c:pt>
                <c:pt idx="14">
                  <c:v>1.9643828525282232</c:v>
                </c:pt>
                <c:pt idx="15">
                  <c:v>1.8385048744825208</c:v>
                </c:pt>
                <c:pt idx="16">
                  <c:v>1.7480774453685493</c:v>
                </c:pt>
                <c:pt idx="17">
                  <c:v>1.6551234252046227</c:v>
                </c:pt>
                <c:pt idx="18">
                  <c:v>1.5605820325027302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C87-47A7-88AF-E9619B5AE0AC}"/>
            </c:ext>
          </c:extLst>
        </c:ser>
        <c:ser>
          <c:idx val="9"/>
          <c:order val="19"/>
          <c:tx>
            <c:strRef>
              <c:f>'Class A Single PMI D1 -16QAM'!$U$75:$U$76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D1 -16QAM'!$U$83:$U$106</c:f>
              <c:numCache>
                <c:formatCode>0.00</c:formatCode>
                <c:ptCount val="24"/>
                <c:pt idx="0">
                  <c:v>12.43148145114171</c:v>
                </c:pt>
                <c:pt idx="1">
                  <c:v>10.818414843232826</c:v>
                </c:pt>
                <c:pt idx="2">
                  <c:v>8.0916991917040146</c:v>
                </c:pt>
                <c:pt idx="3">
                  <c:v>6.9942355270229832</c:v>
                </c:pt>
                <c:pt idx="4">
                  <c:v>5.9901322139018447</c:v>
                </c:pt>
                <c:pt idx="5">
                  <c:v>5.1131048319090544</c:v>
                </c:pt>
                <c:pt idx="6">
                  <c:v>4.5161260082270465</c:v>
                </c:pt>
                <c:pt idx="7">
                  <c:v>3.9970976779279859</c:v>
                </c:pt>
                <c:pt idx="8">
                  <c:v>3.4361195365541235</c:v>
                </c:pt>
                <c:pt idx="9">
                  <c:v>3.0177277558098399</c:v>
                </c:pt>
                <c:pt idx="10">
                  <c:v>2.7374101592767461</c:v>
                </c:pt>
                <c:pt idx="11">
                  <c:v>2.5047956498552</c:v>
                </c:pt>
                <c:pt idx="12">
                  <c:v>2.3208601669330049</c:v>
                </c:pt>
                <c:pt idx="13">
                  <c:v>2.1324589252195629</c:v>
                </c:pt>
                <c:pt idx="14">
                  <c:v>1.9741008950207872</c:v>
                </c:pt>
                <c:pt idx="15">
                  <c:v>1.8649965732027143</c:v>
                </c:pt>
                <c:pt idx="16">
                  <c:v>1.7472421420510811</c:v>
                </c:pt>
                <c:pt idx="17">
                  <c:v>1.6574261129816679</c:v>
                </c:pt>
                <c:pt idx="18">
                  <c:v>1.5967218288159224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C87-47A7-88AF-E9619B5AE0AC}"/>
            </c:ext>
          </c:extLst>
        </c:ser>
        <c:ser>
          <c:idx val="12"/>
          <c:order val="20"/>
          <c:tx>
            <c:strRef>
              <c:f>'Class A Single PMI D1 -16QAM'!$V$75:$V$76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D1 -16QAM'!$V$83:$V$106</c:f>
              <c:numCache>
                <c:formatCode>0.00_);[Red]\(0.00\)</c:formatCode>
                <c:ptCount val="24"/>
                <c:pt idx="0">
                  <c:v>18.947020560998524</c:v>
                </c:pt>
                <c:pt idx="1">
                  <c:v>15.466411656914074</c:v>
                </c:pt>
                <c:pt idx="2">
                  <c:v>12.870157350213692</c:v>
                </c:pt>
                <c:pt idx="3">
                  <c:v>11.023825861957015</c:v>
                </c:pt>
                <c:pt idx="4">
                  <c:v>9.4728672530880687</c:v>
                </c:pt>
                <c:pt idx="5">
                  <c:v>8.1669809804986198</c:v>
                </c:pt>
                <c:pt idx="6">
                  <c:v>7.151442547166126</c:v>
                </c:pt>
                <c:pt idx="7">
                  <c:v>6.2409663203945804</c:v>
                </c:pt>
                <c:pt idx="8">
                  <c:v>5.4521627187435664</c:v>
                </c:pt>
                <c:pt idx="9">
                  <c:v>4.7872343091909766</c:v>
                </c:pt>
                <c:pt idx="10">
                  <c:v>4.2098444084975455</c:v>
                </c:pt>
                <c:pt idx="11">
                  <c:v>3.747666617608516</c:v>
                </c:pt>
                <c:pt idx="12">
                  <c:v>3.3660812380466663</c:v>
                </c:pt>
                <c:pt idx="13">
                  <c:v>3.0395579370588921</c:v>
                </c:pt>
                <c:pt idx="14">
                  <c:v>2.7590620501947338</c:v>
                </c:pt>
                <c:pt idx="15">
                  <c:v>2.5413044493141568</c:v>
                </c:pt>
                <c:pt idx="16">
                  <c:v>2.3503441487929644</c:v>
                </c:pt>
                <c:pt idx="17">
                  <c:v>2.1870871188887957</c:v>
                </c:pt>
                <c:pt idx="18">
                  <c:v>2.0549911757750476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9C87-47A7-88AF-E9619B5AE0AC}"/>
            </c:ext>
          </c:extLst>
        </c:ser>
        <c:ser>
          <c:idx val="15"/>
          <c:order val="21"/>
          <c:tx>
            <c:strRef>
              <c:f>'Class A Single PMI D1 -16QAM'!$W$75:$W$76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D1 -16QAM'!$W$83:$W$106</c:f>
              <c:numCache>
                <c:formatCode>0.00_);[Red]\(0.00\)</c:formatCode>
                <c:ptCount val="24"/>
                <c:pt idx="0">
                  <c:v>17.441584500697878</c:v>
                </c:pt>
                <c:pt idx="1">
                  <c:v>14.066028798174935</c:v>
                </c:pt>
                <c:pt idx="2">
                  <c:v>11.893062756711021</c:v>
                </c:pt>
                <c:pt idx="3">
                  <c:v>10.121525801512405</c:v>
                </c:pt>
                <c:pt idx="4">
                  <c:v>8.8097992565152072</c:v>
                </c:pt>
                <c:pt idx="5">
                  <c:v>7.6553379092213376</c:v>
                </c:pt>
                <c:pt idx="6">
                  <c:v>6.6743915078086964</c:v>
                </c:pt>
                <c:pt idx="7">
                  <c:v>5.8328117471743592</c:v>
                </c:pt>
                <c:pt idx="8">
                  <c:v>5.1312452501349384</c:v>
                </c:pt>
                <c:pt idx="9">
                  <c:v>4.5067378000547258</c:v>
                </c:pt>
                <c:pt idx="10">
                  <c:v>4.0059085197230155</c:v>
                </c:pt>
                <c:pt idx="11">
                  <c:v>3.6760063816103399</c:v>
                </c:pt>
                <c:pt idx="12">
                  <c:v>3.2323979368694506</c:v>
                </c:pt>
                <c:pt idx="13">
                  <c:v>2.949519667424719</c:v>
                </c:pt>
                <c:pt idx="14">
                  <c:v>2.7080303432541744</c:v>
                </c:pt>
                <c:pt idx="15">
                  <c:v>2.4872531111444593</c:v>
                </c:pt>
                <c:pt idx="16">
                  <c:v>2.3057223903616895</c:v>
                </c:pt>
                <c:pt idx="17">
                  <c:v>2.1515728369819396</c:v>
                </c:pt>
                <c:pt idx="18">
                  <c:v>2.0226232031620377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9C87-47A7-88AF-E9619B5AE0AC}"/>
            </c:ext>
          </c:extLst>
        </c:ser>
        <c:ser>
          <c:idx val="18"/>
          <c:order val="22"/>
          <c:tx>
            <c:strRef>
              <c:f>'Class A Single PMI D1 -16QAM'!$X$75:$X$76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D1 -16QAM'!$X$83:$X$106</c:f>
              <c:numCache>
                <c:formatCode>0.00_);[Red]\(0.00\)</c:formatCode>
                <c:ptCount val="24"/>
                <c:pt idx="0">
                  <c:v>17.598131906204717</c:v>
                </c:pt>
                <c:pt idx="1">
                  <c:v>14.330307543378101</c:v>
                </c:pt>
                <c:pt idx="2">
                  <c:v>12.010379571351059</c:v>
                </c:pt>
                <c:pt idx="3">
                  <c:v>10.351292060247783</c:v>
                </c:pt>
                <c:pt idx="4">
                  <c:v>8.9641849408884955</c:v>
                </c:pt>
                <c:pt idx="5">
                  <c:v>7.8166396122977062</c:v>
                </c:pt>
                <c:pt idx="6">
                  <c:v>6.7707480263899846</c:v>
                </c:pt>
                <c:pt idx="7">
                  <c:v>5.9368200905507962</c:v>
                </c:pt>
                <c:pt idx="8">
                  <c:v>5.2280040326486423</c:v>
                </c:pt>
                <c:pt idx="9">
                  <c:v>4.6310590389131585</c:v>
                </c:pt>
                <c:pt idx="10">
                  <c:v>4.1020293837914714</c:v>
                </c:pt>
                <c:pt idx="11">
                  <c:v>3.6425706181696018</c:v>
                </c:pt>
                <c:pt idx="12">
                  <c:v>3.2815492289941148</c:v>
                </c:pt>
                <c:pt idx="13">
                  <c:v>2.9899700248776444</c:v>
                </c:pt>
                <c:pt idx="14">
                  <c:v>2.7270843622498182</c:v>
                </c:pt>
                <c:pt idx="15">
                  <c:v>2.5055295248698788</c:v>
                </c:pt>
                <c:pt idx="16">
                  <c:v>2.3672557237470713</c:v>
                </c:pt>
                <c:pt idx="17">
                  <c:v>2.1638787425680546</c:v>
                </c:pt>
                <c:pt idx="18">
                  <c:v>2.0301092994540486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9C87-47A7-88AF-E9619B5AE0AC}"/>
            </c:ext>
          </c:extLst>
        </c:ser>
        <c:ser>
          <c:idx val="21"/>
          <c:order val="23"/>
          <c:tx>
            <c:strRef>
              <c:f>'Class A Single PMI D1 -16QAM'!$Y$75:$Y$76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D1 -16QAM'!$Y$83:$Y$106</c:f>
              <c:numCache>
                <c:formatCode>0.00_);[Red]\(0.00\)</c:formatCode>
                <c:ptCount val="24"/>
                <c:pt idx="0">
                  <c:v>17.714449033462206</c:v>
                </c:pt>
                <c:pt idx="1">
                  <c:v>14.602656880506881</c:v>
                </c:pt>
                <c:pt idx="2">
                  <c:v>12.228314762617117</c:v>
                </c:pt>
                <c:pt idx="3">
                  <c:v>10.406842060247783</c:v>
                </c:pt>
                <c:pt idx="4">
                  <c:v>8.9842349408884949</c:v>
                </c:pt>
                <c:pt idx="5">
                  <c:v>7.8407103651821499</c:v>
                </c:pt>
                <c:pt idx="6">
                  <c:v>6.8100191790569635</c:v>
                </c:pt>
                <c:pt idx="7">
                  <c:v>5.9976700905507965</c:v>
                </c:pt>
                <c:pt idx="8">
                  <c:v>5.2587993900174279</c:v>
                </c:pt>
                <c:pt idx="9">
                  <c:v>4.6565090389131587</c:v>
                </c:pt>
                <c:pt idx="10">
                  <c:v>4.1124794525734396</c:v>
                </c:pt>
                <c:pt idx="11">
                  <c:v>3.6587556325617316</c:v>
                </c:pt>
                <c:pt idx="12">
                  <c:v>3.3080582273700117</c:v>
                </c:pt>
                <c:pt idx="13">
                  <c:v>2.9959017364691247</c:v>
                </c:pt>
                <c:pt idx="14">
                  <c:v>2.7236447823955068</c:v>
                </c:pt>
                <c:pt idx="15">
                  <c:v>2.5099109355549176</c:v>
                </c:pt>
                <c:pt idx="16">
                  <c:v>2.3247406267009278</c:v>
                </c:pt>
                <c:pt idx="17">
                  <c:v>2.1677287425680545</c:v>
                </c:pt>
                <c:pt idx="18">
                  <c:v>2.031462456070332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9C87-47A7-88AF-E9619B5AE0AC}"/>
            </c:ext>
          </c:extLst>
        </c:ser>
        <c:ser>
          <c:idx val="24"/>
          <c:order val="24"/>
          <c:tx>
            <c:strRef>
              <c:f>'Class A Single PMI D1 -16QAM'!$Z$75:$Z$76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D1 -16QAM'!$Z$83:$Z$106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9C87-47A7-88AF-E9619B5AE0AC}"/>
            </c:ext>
          </c:extLst>
        </c:ser>
        <c:ser>
          <c:idx val="25"/>
          <c:order val="25"/>
          <c:tx>
            <c:strRef>
              <c:f>'Class A Single PMI D1 -16QAM'!$AA$75:$AA$76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D1 -16QAM'!$AA$83:$AA$106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9C87-47A7-88AF-E9619B5AE0AC}"/>
            </c:ext>
          </c:extLst>
        </c:ser>
        <c:ser>
          <c:idx val="26"/>
          <c:order val="26"/>
          <c:tx>
            <c:strRef>
              <c:f>'Class A Single PMI D1 -16QAM'!$AB$75:$AB$76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D1 -16QAM'!$AB$83:$AB$106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9C87-47A7-88AF-E9619B5AE0AC}"/>
            </c:ext>
          </c:extLst>
        </c:ser>
        <c:ser>
          <c:idx val="27"/>
          <c:order val="27"/>
          <c:tx>
            <c:strRef>
              <c:f>'Class A Single PMI D1 -16QAM'!$AC$75:$AC$76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D1 -16QAM'!$AC$83:$AC$106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93312"/>
        <c:axId val="208493888"/>
      </c:scatterChart>
      <c:valAx>
        <c:axId val="20849331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8493888"/>
        <c:crosses val="autoZero"/>
        <c:crossBetween val="midCat"/>
        <c:majorUnit val="1"/>
      </c:valAx>
      <c:valAx>
        <c:axId val="208493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layout/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84933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74"/>
          <c:y val="0.19206940364801769"/>
          <c:w val="0.25012320624870343"/>
          <c:h val="0.6693543904311224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D1-64QAM'!$B$36:$B$37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D1-64QAM'!$B$38:$B$67</c:f>
              <c:numCache>
                <c:formatCode>0.00</c:formatCode>
                <c:ptCount val="30"/>
                <c:pt idx="0">
                  <c:v>4526410</c:v>
                </c:pt>
                <c:pt idx="1">
                  <c:v>5298600</c:v>
                </c:pt>
                <c:pt idx="2">
                  <c:v>6357940</c:v>
                </c:pt>
                <c:pt idx="3">
                  <c:v>7209770</c:v>
                </c:pt>
                <c:pt idx="4" formatCode="0_);[Red]\(0\)">
                  <c:v>7919360</c:v>
                </c:pt>
                <c:pt idx="5" formatCode="0_);[Red]\(0\)">
                  <c:v>9726860</c:v>
                </c:pt>
                <c:pt idx="6" formatCode="0_);[Red]\(0\)">
                  <c:v>12225800</c:v>
                </c:pt>
                <c:pt idx="7" formatCode="0_);[Red]\(0\)">
                  <c:v>14159800</c:v>
                </c:pt>
                <c:pt idx="8" formatCode="0_);[Red]\(0\)">
                  <c:v>15071700</c:v>
                </c:pt>
                <c:pt idx="9" formatCode="0_);[Red]\(0\)">
                  <c:v>15382300</c:v>
                </c:pt>
                <c:pt idx="10" formatCode="0_);[Red]\(0\)">
                  <c:v>15463600</c:v>
                </c:pt>
                <c:pt idx="11" formatCode="0_);[Red]\(0\)">
                  <c:v>15492500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 formatCode="0_);[Red]\(0\)">
                  <c:v>15523200</c:v>
                </c:pt>
                <c:pt idx="23" formatCode="0_);[Red]\(0\)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54E-47B5-8ABC-C7DD9B7CCD45}"/>
            </c:ext>
          </c:extLst>
        </c:ser>
        <c:ser>
          <c:idx val="2"/>
          <c:order val="1"/>
          <c:tx>
            <c:strRef>
              <c:f>'Class A Single PMI D1-64QAM'!$C$36:$C$37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D1-64QAM'!$C$38:$C$67</c:f>
              <c:numCache>
                <c:formatCode>0.00</c:formatCode>
                <c:ptCount val="30"/>
                <c:pt idx="0">
                  <c:v>4449000</c:v>
                </c:pt>
                <c:pt idx="1">
                  <c:v>5240990</c:v>
                </c:pt>
                <c:pt idx="2">
                  <c:v>6284590</c:v>
                </c:pt>
                <c:pt idx="3">
                  <c:v>7151230</c:v>
                </c:pt>
                <c:pt idx="4">
                  <c:v>7854440</c:v>
                </c:pt>
                <c:pt idx="5" formatCode="0_);[Red]\(0\)">
                  <c:v>9570210</c:v>
                </c:pt>
                <c:pt idx="6" formatCode="0_);[Red]\(0\)">
                  <c:v>12030400</c:v>
                </c:pt>
                <c:pt idx="7" formatCode="0_);[Red]\(0\)">
                  <c:v>13953200</c:v>
                </c:pt>
                <c:pt idx="8" formatCode="0_);[Red]\(0\)">
                  <c:v>14997900</c:v>
                </c:pt>
                <c:pt idx="9" formatCode="0_);[Red]\(0\)">
                  <c:v>15346400</c:v>
                </c:pt>
                <c:pt idx="10" formatCode="0_);[Red]\(0\)">
                  <c:v>15454800</c:v>
                </c:pt>
                <c:pt idx="11" formatCode="0_);[Red]\(0\)">
                  <c:v>15487300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>
                  <c:v>15523200</c:v>
                </c:pt>
                <c:pt idx="23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54E-47B5-8ABC-C7DD9B7CCD45}"/>
            </c:ext>
          </c:extLst>
        </c:ser>
        <c:ser>
          <c:idx val="4"/>
          <c:order val="2"/>
          <c:tx>
            <c:strRef>
              <c:f>'Class A Single PMI D1-64QAM'!$D$36:$D$37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D1-64QAM'!$D$38:$D$67</c:f>
              <c:numCache>
                <c:formatCode>0.00</c:formatCode>
                <c:ptCount val="30"/>
                <c:pt idx="0">
                  <c:v>4477340</c:v>
                </c:pt>
                <c:pt idx="1">
                  <c:v>5242690</c:v>
                </c:pt>
                <c:pt idx="2">
                  <c:v>6297410</c:v>
                </c:pt>
                <c:pt idx="3">
                  <c:v>7165070</c:v>
                </c:pt>
                <c:pt idx="4">
                  <c:v>7876440</c:v>
                </c:pt>
                <c:pt idx="5" formatCode="0_);[Red]\(0\)">
                  <c:v>9574400</c:v>
                </c:pt>
                <c:pt idx="6" formatCode="0_);[Red]\(0\)">
                  <c:v>12049500</c:v>
                </c:pt>
                <c:pt idx="7" formatCode="0_);[Red]\(0\)">
                  <c:v>13983500</c:v>
                </c:pt>
                <c:pt idx="8" formatCode="0_);[Red]\(0\)">
                  <c:v>14970400</c:v>
                </c:pt>
                <c:pt idx="9" formatCode="0_);[Red]\(0\)">
                  <c:v>15366100</c:v>
                </c:pt>
                <c:pt idx="10" formatCode="0_);[Red]\(0\)">
                  <c:v>15459900</c:v>
                </c:pt>
                <c:pt idx="11" formatCode="0_);[Red]\(0\)">
                  <c:v>15487300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>
                  <c:v>15523200</c:v>
                </c:pt>
                <c:pt idx="23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54E-47B5-8ABC-C7DD9B7CCD45}"/>
            </c:ext>
          </c:extLst>
        </c:ser>
        <c:ser>
          <c:idx val="5"/>
          <c:order val="3"/>
          <c:tx>
            <c:strRef>
              <c:f>'Class A Single PMI D1-64QAM'!$E$36:$E$37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D1-64QAM'!$E$38:$E$67</c:f>
              <c:numCache>
                <c:formatCode>0.00</c:formatCode>
                <c:ptCount val="30"/>
                <c:pt idx="0">
                  <c:v>4508090</c:v>
                </c:pt>
                <c:pt idx="1">
                  <c:v>5273630</c:v>
                </c:pt>
                <c:pt idx="2">
                  <c:v>6335490</c:v>
                </c:pt>
                <c:pt idx="3">
                  <c:v>7198540</c:v>
                </c:pt>
                <c:pt idx="4">
                  <c:v>7893100</c:v>
                </c:pt>
                <c:pt idx="5" formatCode="0_);[Red]\(0\)">
                  <c:v>9674330</c:v>
                </c:pt>
                <c:pt idx="6" formatCode="0_);[Red]\(0\)">
                  <c:v>12210700</c:v>
                </c:pt>
                <c:pt idx="7" formatCode="0_);[Red]\(0\)">
                  <c:v>14090500</c:v>
                </c:pt>
                <c:pt idx="8" formatCode="0_);[Red]\(0\)">
                  <c:v>15034100</c:v>
                </c:pt>
                <c:pt idx="9" formatCode="0_);[Red]\(0\)">
                  <c:v>15377800</c:v>
                </c:pt>
                <c:pt idx="10" formatCode="0_);[Red]\(0\)">
                  <c:v>15465400</c:v>
                </c:pt>
                <c:pt idx="11" formatCode="0_);[Red]\(0\)">
                  <c:v>15487300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 formatCode="0_);[Red]\(0\)">
                  <c:v>15523200</c:v>
                </c:pt>
                <c:pt idx="23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54E-47B5-8ABC-C7DD9B7CCD45}"/>
            </c:ext>
          </c:extLst>
        </c:ser>
        <c:ser>
          <c:idx val="7"/>
          <c:order val="4"/>
          <c:tx>
            <c:strRef>
              <c:f>'Class A Single PMI D1-64QAM'!$F$36:$F$37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D1-64QAM'!$F$38:$F$67</c:f>
              <c:numCache>
                <c:formatCode>0_);[Red]\(0\)</c:formatCode>
                <c:ptCount val="30"/>
                <c:pt idx="1">
                  <c:v>5520000</c:v>
                </c:pt>
                <c:pt idx="2">
                  <c:v>6640000</c:v>
                </c:pt>
                <c:pt idx="3">
                  <c:v>7810000</c:v>
                </c:pt>
                <c:pt idx="4">
                  <c:v>9670000</c:v>
                </c:pt>
                <c:pt idx="5">
                  <c:v>11800000</c:v>
                </c:pt>
                <c:pt idx="6">
                  <c:v>13400000</c:v>
                </c:pt>
                <c:pt idx="7">
                  <c:v>14400000</c:v>
                </c:pt>
                <c:pt idx="8">
                  <c:v>15000000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54E-47B5-8ABC-C7DD9B7CCD45}"/>
            </c:ext>
          </c:extLst>
        </c:ser>
        <c:ser>
          <c:idx val="8"/>
          <c:order val="5"/>
          <c:tx>
            <c:strRef>
              <c:f>'Class A Single PMI D1-64QAM'!$G$36:$G$37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D1-64QAM'!$G$38:$G$67</c:f>
              <c:numCache>
                <c:formatCode>0_);[Red]\(0\)</c:formatCode>
                <c:ptCount val="30"/>
                <c:pt idx="1">
                  <c:v>5360000</c:v>
                </c:pt>
                <c:pt idx="2">
                  <c:v>6490000</c:v>
                </c:pt>
                <c:pt idx="3">
                  <c:v>7800000</c:v>
                </c:pt>
                <c:pt idx="4">
                  <c:v>9490000</c:v>
                </c:pt>
                <c:pt idx="5">
                  <c:v>11600000</c:v>
                </c:pt>
                <c:pt idx="6">
                  <c:v>13200000</c:v>
                </c:pt>
                <c:pt idx="7">
                  <c:v>14300000</c:v>
                </c:pt>
                <c:pt idx="8">
                  <c:v>15000000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54E-47B5-8ABC-C7DD9B7CCD45}"/>
            </c:ext>
          </c:extLst>
        </c:ser>
        <c:ser>
          <c:idx val="10"/>
          <c:order val="6"/>
          <c:tx>
            <c:strRef>
              <c:f>'Class A Single PMI D1-64QAM'!$H$36:$H$37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D1-64QAM'!$H$38:$H$67</c:f>
              <c:numCache>
                <c:formatCode>0_);[Red]\(0\)</c:formatCode>
                <c:ptCount val="30"/>
                <c:pt idx="1">
                  <c:v>5250000</c:v>
                </c:pt>
                <c:pt idx="2">
                  <c:v>6440000</c:v>
                </c:pt>
                <c:pt idx="3">
                  <c:v>7780000</c:v>
                </c:pt>
                <c:pt idx="4">
                  <c:v>9530000</c:v>
                </c:pt>
                <c:pt idx="5">
                  <c:v>11500000</c:v>
                </c:pt>
                <c:pt idx="6">
                  <c:v>13100000</c:v>
                </c:pt>
                <c:pt idx="7">
                  <c:v>14300000</c:v>
                </c:pt>
                <c:pt idx="8">
                  <c:v>14900000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54E-47B5-8ABC-C7DD9B7CCD45}"/>
            </c:ext>
          </c:extLst>
        </c:ser>
        <c:ser>
          <c:idx val="11"/>
          <c:order val="7"/>
          <c:tx>
            <c:strRef>
              <c:f>'Class A Single PMI D1-64QAM'!$I$36:$I$37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D1-64QAM'!$I$38:$I$67</c:f>
              <c:numCache>
                <c:formatCode>0_);[Red]\(0\)</c:formatCode>
                <c:ptCount val="30"/>
                <c:pt idx="1">
                  <c:v>5250000</c:v>
                </c:pt>
                <c:pt idx="2">
                  <c:v>6430000</c:v>
                </c:pt>
                <c:pt idx="3">
                  <c:v>7730000</c:v>
                </c:pt>
                <c:pt idx="4">
                  <c:v>9470000</c:v>
                </c:pt>
                <c:pt idx="5">
                  <c:v>11600000</c:v>
                </c:pt>
                <c:pt idx="6">
                  <c:v>13200000</c:v>
                </c:pt>
                <c:pt idx="7">
                  <c:v>14300000</c:v>
                </c:pt>
                <c:pt idx="8">
                  <c:v>15000000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54E-47B5-8ABC-C7DD9B7CCD45}"/>
            </c:ext>
          </c:extLst>
        </c:ser>
        <c:ser>
          <c:idx val="13"/>
          <c:order val="8"/>
          <c:tx>
            <c:strRef>
              <c:f>'Class A Single PMI D1-64QAM'!$J$36:$J$37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54E-47B5-8ABC-C7DD9B7CCD45}"/>
            </c:ext>
          </c:extLst>
        </c:ser>
        <c:ser>
          <c:idx val="14"/>
          <c:order val="9"/>
          <c:tx>
            <c:strRef>
              <c:f>'Class A Single PMI D1-64QAM'!$K$36:$K$37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D1-64QAM'!$K$38:$K$67</c:f>
              <c:numCache>
                <c:formatCode>0_);[Red]\(0\)</c:formatCode>
                <c:ptCount val="30"/>
                <c:pt idx="0">
                  <c:v>4471479.3951219516</c:v>
                </c:pt>
                <c:pt idx="1">
                  <c:v>5297224.3902439252</c:v>
                </c:pt>
                <c:pt idx="2">
                  <c:v>6472254.9073171187</c:v>
                </c:pt>
                <c:pt idx="3">
                  <c:v>7853927.8829269195</c:v>
                </c:pt>
                <c:pt idx="4">
                  <c:v>9541291.6097561885</c:v>
                </c:pt>
                <c:pt idx="5">
                  <c:v>11013061.346341554</c:v>
                </c:pt>
                <c:pt idx="6">
                  <c:v>12384133.11219519</c:v>
                </c:pt>
                <c:pt idx="7">
                  <c:v>13383594.614634238</c:v>
                </c:pt>
                <c:pt idx="8">
                  <c:v>14037529.697561067</c:v>
                </c:pt>
                <c:pt idx="9">
                  <c:v>14539234.653658627</c:v>
                </c:pt>
                <c:pt idx="10">
                  <c:v>14838854.048780581</c:v>
                </c:pt>
                <c:pt idx="11">
                  <c:v>15064494.848780578</c:v>
                </c:pt>
                <c:pt idx="12">
                  <c:v>15270353.03414643</c:v>
                </c:pt>
                <c:pt idx="13">
                  <c:v>15364519.902439116</c:v>
                </c:pt>
                <c:pt idx="14">
                  <c:v>15453534.907317163</c:v>
                </c:pt>
                <c:pt idx="15">
                  <c:v>15473858.40000009</c:v>
                </c:pt>
                <c:pt idx="16">
                  <c:v>15507933.71707326</c:v>
                </c:pt>
                <c:pt idx="17">
                  <c:v>15507933.71707326</c:v>
                </c:pt>
                <c:pt idx="18">
                  <c:v>15523200.000000089</c:v>
                </c:pt>
                <c:pt idx="19" formatCode="0.00">
                  <c:v>15523200.000000089</c:v>
                </c:pt>
                <c:pt idx="20" formatCode="0.00">
                  <c:v>15523200.000000089</c:v>
                </c:pt>
                <c:pt idx="21">
                  <c:v>15523200.000000089</c:v>
                </c:pt>
                <c:pt idx="22">
                  <c:v>15523200.000000089</c:v>
                </c:pt>
                <c:pt idx="23" formatCode="0.00">
                  <c:v>15523200.000000089</c:v>
                </c:pt>
                <c:pt idx="24" formatCode="0.00">
                  <c:v>15523200.000000089</c:v>
                </c:pt>
                <c:pt idx="25" formatCode="0.00">
                  <c:v>15523200.000000089</c:v>
                </c:pt>
                <c:pt idx="26" formatCode="0.00">
                  <c:v>15523200.000000089</c:v>
                </c:pt>
                <c:pt idx="27" formatCode="0.00">
                  <c:v>15523200.000000089</c:v>
                </c:pt>
                <c:pt idx="28" formatCode="0.00">
                  <c:v>15523200.000000089</c:v>
                </c:pt>
                <c:pt idx="29" formatCode="0.00">
                  <c:v>15523200.000000089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54E-47B5-8ABC-C7DD9B7CCD45}"/>
            </c:ext>
          </c:extLst>
        </c:ser>
        <c:ser>
          <c:idx val="16"/>
          <c:order val="10"/>
          <c:tx>
            <c:strRef>
              <c:f>'Class A Single PMI D1-64QAM'!$L$36:$L$37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54E-47B5-8ABC-C7DD9B7CCD45}"/>
            </c:ext>
          </c:extLst>
        </c:ser>
        <c:ser>
          <c:idx val="17"/>
          <c:order val="11"/>
          <c:tx>
            <c:strRef>
              <c:f>'Class A Single PMI D1-64QAM'!$M$36:$M$37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54E-47B5-8ABC-C7DD9B7CCD45}"/>
            </c:ext>
          </c:extLst>
        </c:ser>
        <c:ser>
          <c:idx val="19"/>
          <c:order val="12"/>
          <c:tx>
            <c:strRef>
              <c:f>'Class A Single PMI D1-64QAM'!$N$36:$N$37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D1-64QAM'!$N$38:$N$67</c:f>
              <c:numCache>
                <c:formatCode>0</c:formatCode>
                <c:ptCount val="30"/>
                <c:pt idx="0">
                  <c:v>6078640</c:v>
                </c:pt>
                <c:pt idx="1">
                  <c:v>7017700</c:v>
                </c:pt>
                <c:pt idx="2">
                  <c:v>8204430</c:v>
                </c:pt>
                <c:pt idx="3">
                  <c:v>9772600</c:v>
                </c:pt>
                <c:pt idx="4">
                  <c:v>11434900</c:v>
                </c:pt>
                <c:pt idx="5">
                  <c:v>12956800</c:v>
                </c:pt>
                <c:pt idx="6">
                  <c:v>14133300</c:v>
                </c:pt>
                <c:pt idx="7">
                  <c:v>14824300</c:v>
                </c:pt>
                <c:pt idx="8">
                  <c:v>15229600</c:v>
                </c:pt>
                <c:pt idx="9">
                  <c:v>15402200</c:v>
                </c:pt>
                <c:pt idx="10">
                  <c:v>15486700</c:v>
                </c:pt>
                <c:pt idx="11">
                  <c:v>15512900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54E-47B5-8ABC-C7DD9B7CCD45}"/>
            </c:ext>
          </c:extLst>
        </c:ser>
        <c:ser>
          <c:idx val="20"/>
          <c:order val="13"/>
          <c:tx>
            <c:strRef>
              <c:f>'Class A Single PMI D1-64QAM'!$O$36:$O$37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D1-64QAM'!$O$38:$O$67</c:f>
              <c:numCache>
                <c:formatCode>0</c:formatCode>
                <c:ptCount val="30"/>
                <c:pt idx="0">
                  <c:v>6078640</c:v>
                </c:pt>
                <c:pt idx="1">
                  <c:v>7017700</c:v>
                </c:pt>
                <c:pt idx="2">
                  <c:v>8204430</c:v>
                </c:pt>
                <c:pt idx="3">
                  <c:v>9772600</c:v>
                </c:pt>
                <c:pt idx="4">
                  <c:v>11434900</c:v>
                </c:pt>
                <c:pt idx="5">
                  <c:v>12956800</c:v>
                </c:pt>
                <c:pt idx="6">
                  <c:v>14133300</c:v>
                </c:pt>
                <c:pt idx="7">
                  <c:v>14824300</c:v>
                </c:pt>
                <c:pt idx="8">
                  <c:v>15229600</c:v>
                </c:pt>
                <c:pt idx="9">
                  <c:v>15402200</c:v>
                </c:pt>
                <c:pt idx="10">
                  <c:v>15486700</c:v>
                </c:pt>
                <c:pt idx="11">
                  <c:v>15512900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54E-47B5-8ABC-C7DD9B7CCD45}"/>
            </c:ext>
          </c:extLst>
        </c:ser>
        <c:ser>
          <c:idx val="22"/>
          <c:order val="14"/>
          <c:tx>
            <c:strRef>
              <c:f>'Class A Single PMI D1-64QAM'!$P$36:$P$37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D1-64QAM'!$P$38:$P$67</c:f>
              <c:numCache>
                <c:formatCode>0</c:formatCode>
                <c:ptCount val="30"/>
                <c:pt idx="0">
                  <c:v>6082230</c:v>
                </c:pt>
                <c:pt idx="1">
                  <c:v>7027730</c:v>
                </c:pt>
                <c:pt idx="2">
                  <c:v>8217700.0000000009</c:v>
                </c:pt>
                <c:pt idx="3">
                  <c:v>9784560</c:v>
                </c:pt>
                <c:pt idx="4">
                  <c:v>11441600</c:v>
                </c:pt>
                <c:pt idx="5">
                  <c:v>12954600</c:v>
                </c:pt>
                <c:pt idx="6">
                  <c:v>14126700</c:v>
                </c:pt>
                <c:pt idx="7">
                  <c:v>14822900</c:v>
                </c:pt>
                <c:pt idx="8">
                  <c:v>15232200</c:v>
                </c:pt>
                <c:pt idx="9">
                  <c:v>15406300</c:v>
                </c:pt>
                <c:pt idx="10">
                  <c:v>15490400</c:v>
                </c:pt>
                <c:pt idx="11">
                  <c:v>15514100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54E-47B5-8ABC-C7DD9B7CCD45}"/>
            </c:ext>
          </c:extLst>
        </c:ser>
        <c:ser>
          <c:idx val="23"/>
          <c:order val="15"/>
          <c:tx>
            <c:strRef>
              <c:f>'Class A Single PMI D1-64QAM'!$Q$36:$Q$37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D1-64QAM'!$Q$38:$Q$67</c:f>
              <c:numCache>
                <c:formatCode>0</c:formatCode>
                <c:ptCount val="30"/>
                <c:pt idx="0">
                  <c:v>6081270</c:v>
                </c:pt>
                <c:pt idx="1">
                  <c:v>7024290</c:v>
                </c:pt>
                <c:pt idx="2">
                  <c:v>8213340.0000000009</c:v>
                </c:pt>
                <c:pt idx="3">
                  <c:v>9781840</c:v>
                </c:pt>
                <c:pt idx="4">
                  <c:v>11441600</c:v>
                </c:pt>
                <c:pt idx="5">
                  <c:v>12957000</c:v>
                </c:pt>
                <c:pt idx="6">
                  <c:v>14129100</c:v>
                </c:pt>
                <c:pt idx="7">
                  <c:v>14821000</c:v>
                </c:pt>
                <c:pt idx="8">
                  <c:v>15228500</c:v>
                </c:pt>
                <c:pt idx="9">
                  <c:v>15405000</c:v>
                </c:pt>
                <c:pt idx="10">
                  <c:v>15490400</c:v>
                </c:pt>
                <c:pt idx="11">
                  <c:v>15514100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54E-47B5-8ABC-C7DD9B7CCD45}"/>
            </c:ext>
          </c:extLst>
        </c:ser>
        <c:ser>
          <c:idx val="0"/>
          <c:order val="16"/>
          <c:tx>
            <c:strRef>
              <c:f>'Class A Single PMI D1-64QAM'!$R$36:$R$37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D1-64QAM'!$R$38:$R$67</c:f>
              <c:numCache>
                <c:formatCode>0.00</c:formatCode>
                <c:ptCount val="30"/>
                <c:pt idx="0">
                  <c:v>2650732.7999998699</c:v>
                </c:pt>
                <c:pt idx="1">
                  <c:v>3980447.9999998002</c:v>
                </c:pt>
                <c:pt idx="2">
                  <c:v>5345932.7999997297</c:v>
                </c:pt>
                <c:pt idx="3">
                  <c:v>7145875.1999996398</c:v>
                </c:pt>
                <c:pt idx="4">
                  <c:v>9352876.7999995295</c:v>
                </c:pt>
                <c:pt idx="5">
                  <c:v>11125900.799999399</c:v>
                </c:pt>
                <c:pt idx="6">
                  <c:v>12515769.5999994</c:v>
                </c:pt>
                <c:pt idx="7">
                  <c:v>13521407.9999993</c:v>
                </c:pt>
                <c:pt idx="8">
                  <c:v>14229503.9999993</c:v>
                </c:pt>
                <c:pt idx="9">
                  <c:v>14763782.3999993</c:v>
                </c:pt>
                <c:pt idx="10">
                  <c:v>15118003.1999992</c:v>
                </c:pt>
                <c:pt idx="11">
                  <c:v>15327359.999999201</c:v>
                </c:pt>
                <c:pt idx="12">
                  <c:v>15438239.999999201</c:v>
                </c:pt>
                <c:pt idx="13">
                  <c:v>15491539.1999992</c:v>
                </c:pt>
                <c:pt idx="14">
                  <c:v>15505478.399999199</c:v>
                </c:pt>
                <c:pt idx="15">
                  <c:v>15505478.399999199</c:v>
                </c:pt>
                <c:pt idx="16">
                  <c:v>15505478.399999199</c:v>
                </c:pt>
                <c:pt idx="17">
                  <c:v>15505478.399999199</c:v>
                </c:pt>
                <c:pt idx="18">
                  <c:v>15505478.399999199</c:v>
                </c:pt>
                <c:pt idx="19">
                  <c:v>15505478.399999199</c:v>
                </c:pt>
                <c:pt idx="20">
                  <c:v>15505478.399999199</c:v>
                </c:pt>
                <c:pt idx="21">
                  <c:v>15505478.399999199</c:v>
                </c:pt>
                <c:pt idx="22">
                  <c:v>15505478.399999199</c:v>
                </c:pt>
                <c:pt idx="23">
                  <c:v>15505478.399999199</c:v>
                </c:pt>
                <c:pt idx="24">
                  <c:v>15505478.399999199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54E-47B5-8ABC-C7DD9B7CCD45}"/>
            </c:ext>
          </c:extLst>
        </c:ser>
        <c:ser>
          <c:idx val="3"/>
          <c:order val="17"/>
          <c:tx>
            <c:strRef>
              <c:f>'Class A Single PMI D1-64QAM'!$S$36:$S$37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54E-47B5-8ABC-C7DD9B7CCD45}"/>
            </c:ext>
          </c:extLst>
        </c:ser>
        <c:ser>
          <c:idx val="6"/>
          <c:order val="18"/>
          <c:tx>
            <c:strRef>
              <c:f>'Class A Single PMI D1-64QAM'!$T$36:$T$37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54E-47B5-8ABC-C7DD9B7CCD45}"/>
            </c:ext>
          </c:extLst>
        </c:ser>
        <c:ser>
          <c:idx val="9"/>
          <c:order val="19"/>
          <c:tx>
            <c:strRef>
              <c:f>'Class A Single PMI D1-64QAM'!$U$36:$U$37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54E-47B5-8ABC-C7DD9B7CCD45}"/>
            </c:ext>
          </c:extLst>
        </c:ser>
        <c:ser>
          <c:idx val="12"/>
          <c:order val="20"/>
          <c:tx>
            <c:strRef>
              <c:f>'Class A Single PMI D1-64QAM'!$V$36:$V$37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D54E-47B5-8ABC-C7DD9B7CCD45}"/>
            </c:ext>
          </c:extLst>
        </c:ser>
        <c:ser>
          <c:idx val="15"/>
          <c:order val="21"/>
          <c:tx>
            <c:strRef>
              <c:f>'Class A Single PMI D1-64QAM'!$W$36:$W$37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D54E-47B5-8ABC-C7DD9B7CCD45}"/>
            </c:ext>
          </c:extLst>
        </c:ser>
        <c:ser>
          <c:idx val="18"/>
          <c:order val="22"/>
          <c:tx>
            <c:strRef>
              <c:f>'Class A Single PMI D1-64QAM'!$X$36:$X$37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D54E-47B5-8ABC-C7DD9B7CCD45}"/>
            </c:ext>
          </c:extLst>
        </c:ser>
        <c:ser>
          <c:idx val="21"/>
          <c:order val="23"/>
          <c:tx>
            <c:strRef>
              <c:f>'Class A Single PMI D1-64QAM'!$Y$36:$Y$37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D54E-47B5-8ABC-C7DD9B7CCD45}"/>
            </c:ext>
          </c:extLst>
        </c:ser>
        <c:ser>
          <c:idx val="24"/>
          <c:order val="24"/>
          <c:tx>
            <c:strRef>
              <c:f>'Class A Single PMI D1-64QAM'!$Z$36:$Z$37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D54E-47B5-8ABC-C7DD9B7CCD45}"/>
            </c:ext>
          </c:extLst>
        </c:ser>
        <c:ser>
          <c:idx val="25"/>
          <c:order val="25"/>
          <c:tx>
            <c:strRef>
              <c:f>'Class A Single PMI D1-64QAM'!$AA$36:$AA$37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D54E-47B5-8ABC-C7DD9B7CCD45}"/>
            </c:ext>
          </c:extLst>
        </c:ser>
        <c:ser>
          <c:idx val="26"/>
          <c:order val="26"/>
          <c:tx>
            <c:strRef>
              <c:f>'Class A Single PMI D1-64QAM'!$AB$36:$AB$37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D54E-47B5-8ABC-C7DD9B7CCD45}"/>
            </c:ext>
          </c:extLst>
        </c:ser>
        <c:ser>
          <c:idx val="27"/>
          <c:order val="27"/>
          <c:tx>
            <c:strRef>
              <c:f>'Class A Single PMI D1-64QAM'!$AC$36:$AC$37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D54E-47B5-8ABC-C7DD9B7CC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28160"/>
        <c:axId val="208486400"/>
      </c:scatterChart>
      <c:valAx>
        <c:axId val="17462816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8486400"/>
        <c:crosses val="autoZero"/>
        <c:crossBetween val="midCat"/>
        <c:majorUnit val="1"/>
      </c:valAx>
      <c:valAx>
        <c:axId val="2084864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46281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D1-64QAM'!$B$75:$B$76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D1-64QAM'!$B$77:$B$106</c:f>
              <c:numCache>
                <c:formatCode>0.00</c:formatCode>
                <c:ptCount val="30"/>
                <c:pt idx="0">
                  <c:v>871.53610000000003</c:v>
                </c:pt>
                <c:pt idx="1">
                  <c:v>461.10070000000002</c:v>
                </c:pt>
                <c:pt idx="2">
                  <c:v>182.49799999999999</c:v>
                </c:pt>
                <c:pt idx="3">
                  <c:v>74.277299999999997</c:v>
                </c:pt>
                <c:pt idx="4" formatCode="0_);[Red]\(0\)">
                  <c:v>36.5321</c:v>
                </c:pt>
                <c:pt idx="5" formatCode="0.00_);[Red]\(0.00\)">
                  <c:v>26.9665</c:v>
                </c:pt>
                <c:pt idx="6" formatCode="0.00_);[Red]\(0.00\)">
                  <c:v>21.203800000000001</c:v>
                </c:pt>
                <c:pt idx="7" formatCode="0.00_);[Red]\(0.00\)">
                  <c:v>18.309100000000001</c:v>
                </c:pt>
                <c:pt idx="8" formatCode="0.00_);[Red]\(0.00\)">
                  <c:v>13.8828</c:v>
                </c:pt>
                <c:pt idx="9" formatCode="0.00_);[Red]\(0.00\)">
                  <c:v>10.6869</c:v>
                </c:pt>
                <c:pt idx="10" formatCode="0.00_);[Red]\(0.00\)">
                  <c:v>8.6446000000000005</c:v>
                </c:pt>
                <c:pt idx="11" formatCode="0.00_);[Red]\(0.00\)">
                  <c:v>7.0571999999999999</c:v>
                </c:pt>
                <c:pt idx="12" formatCode="0.00_);[Red]\(0.00\)">
                  <c:v>6.0217000000000001</c:v>
                </c:pt>
                <c:pt idx="13" formatCode="0.00_);[Red]\(0.00\)">
                  <c:v>5.2070999999999996</c:v>
                </c:pt>
                <c:pt idx="14" formatCode="0.00_);[Red]\(0.00\)">
                  <c:v>4.4386000000000001</c:v>
                </c:pt>
                <c:pt idx="15" formatCode="0.00_);[Red]\(0.00\)">
                  <c:v>3.8761000000000001</c:v>
                </c:pt>
                <c:pt idx="16" formatCode="0.00_);[Red]\(0.00\)">
                  <c:v>3.4266000000000001</c:v>
                </c:pt>
                <c:pt idx="17" formatCode="0.00_);[Red]\(0.00\)">
                  <c:v>3.0596999999999999</c:v>
                </c:pt>
                <c:pt idx="18" formatCode="0.00_);[Red]\(0.00\)">
                  <c:v>2.7723</c:v>
                </c:pt>
                <c:pt idx="19" formatCode="0.00_);[Red]\(0.00\)">
                  <c:v>2.5124</c:v>
                </c:pt>
                <c:pt idx="20" formatCode="0.00_);[Red]\(0.00\)">
                  <c:v>2.3006000000000002</c:v>
                </c:pt>
                <c:pt idx="21" formatCode="0.00_);[Red]\(0.00\)">
                  <c:v>2.1444000000000001</c:v>
                </c:pt>
                <c:pt idx="22" formatCode="0_);[Red]\(0\)">
                  <c:v>1.9927999999999999</c:v>
                </c:pt>
                <c:pt idx="23" formatCode="0_);[Red]\(0\)">
                  <c:v>1.8628</c:v>
                </c:pt>
                <c:pt idx="24">
                  <c:v>1.7459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F21-41DD-90BF-12430DDF7E7B}"/>
            </c:ext>
          </c:extLst>
        </c:ser>
        <c:ser>
          <c:idx val="0"/>
          <c:order val="1"/>
          <c:tx>
            <c:strRef>
              <c:f>'Class A Single PMI D1-64QAM'!$C$75:$C$76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D1-64QAM'!$C$77:$C$106</c:f>
              <c:numCache>
                <c:formatCode>0.00</c:formatCode>
                <c:ptCount val="30"/>
                <c:pt idx="0">
                  <c:v>921.34690000000001</c:v>
                </c:pt>
                <c:pt idx="1">
                  <c:v>404.3974</c:v>
                </c:pt>
                <c:pt idx="2">
                  <c:v>116.56780000000001</c:v>
                </c:pt>
                <c:pt idx="3">
                  <c:v>64.747500000000002</c:v>
                </c:pt>
                <c:pt idx="4">
                  <c:v>34.379800000000003</c:v>
                </c:pt>
                <c:pt idx="5" formatCode="0.00_);[Red]\(0.00\)">
                  <c:v>25.133600000000001</c:v>
                </c:pt>
                <c:pt idx="6" formatCode="0.00_);[Red]\(0.00\)">
                  <c:v>20.098299999999998</c:v>
                </c:pt>
                <c:pt idx="7" formatCode="0.00_);[Red]\(0.00\)">
                  <c:v>16.362200000000001</c:v>
                </c:pt>
                <c:pt idx="8" formatCode="0.00_);[Red]\(0.00\)">
                  <c:v>12.95</c:v>
                </c:pt>
                <c:pt idx="9" formatCode="0.00_);[Red]\(0.00\)">
                  <c:v>10.418100000000001</c:v>
                </c:pt>
                <c:pt idx="10" formatCode="0.00_);[Red]\(0.00\)">
                  <c:v>8.4431999999999992</c:v>
                </c:pt>
                <c:pt idx="11" formatCode="0.00_);[Red]\(0.00\)">
                  <c:v>7.0038999999999998</c:v>
                </c:pt>
                <c:pt idx="12" formatCode="0.00_);[Red]\(0.00\)">
                  <c:v>5.9287000000000001</c:v>
                </c:pt>
                <c:pt idx="13" formatCode="0.00_);[Red]\(0.00\)">
                  <c:v>5.0658000000000003</c:v>
                </c:pt>
                <c:pt idx="14" formatCode="0.00_);[Red]\(0.00\)">
                  <c:v>4.4189999999999996</c:v>
                </c:pt>
                <c:pt idx="15" formatCode="0.00_);[Red]\(0.00\)">
                  <c:v>3.8485999999999998</c:v>
                </c:pt>
                <c:pt idx="16" formatCode="0.00_);[Red]\(0.00\)">
                  <c:v>3.4140000000000001</c:v>
                </c:pt>
                <c:pt idx="17" formatCode="0.00_);[Red]\(0.00\)">
                  <c:v>3.0632000000000001</c:v>
                </c:pt>
                <c:pt idx="18" formatCode="0.00_);[Red]\(0.00\)">
                  <c:v>2.7719</c:v>
                </c:pt>
                <c:pt idx="19" formatCode="0.00_);[Red]\(0.00\)">
                  <c:v>2.5158</c:v>
                </c:pt>
                <c:pt idx="20" formatCode="0.00_);[Red]\(0.00\)">
                  <c:v>2.3104</c:v>
                </c:pt>
                <c:pt idx="21" formatCode="0.00_);[Red]\(0.00\)">
                  <c:v>2.133</c:v>
                </c:pt>
                <c:pt idx="22">
                  <c:v>1.9881</c:v>
                </c:pt>
                <c:pt idx="23">
                  <c:v>1.8519000000000001</c:v>
                </c:pt>
                <c:pt idx="24">
                  <c:v>1.7355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F21-41DD-90BF-12430DDF7E7B}"/>
            </c:ext>
          </c:extLst>
        </c:ser>
        <c:ser>
          <c:idx val="2"/>
          <c:order val="2"/>
          <c:tx>
            <c:strRef>
              <c:f>'Class A Single PMI D1-64QAM'!$D$75:$D$76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D1-64QAM'!$D$77:$D$106</c:f>
              <c:numCache>
                <c:formatCode>0.00</c:formatCode>
                <c:ptCount val="30"/>
                <c:pt idx="0">
                  <c:v>1002.98835125448</c:v>
                </c:pt>
                <c:pt idx="1">
                  <c:v>424.66060782788998</c:v>
                </c:pt>
                <c:pt idx="2">
                  <c:v>142.69745667464301</c:v>
                </c:pt>
                <c:pt idx="3">
                  <c:v>62.729883296416602</c:v>
                </c:pt>
                <c:pt idx="4">
                  <c:v>37.837302921706701</c:v>
                </c:pt>
                <c:pt idx="5" formatCode="0.00_);[Red]\(0.00\)">
                  <c:v>24.2689702721337</c:v>
                </c:pt>
                <c:pt idx="6" formatCode="0.00_);[Red]\(0.00\)">
                  <c:v>20.307678306286199</c:v>
                </c:pt>
                <c:pt idx="7" formatCode="0.00_);[Red]\(0.00\)">
                  <c:v>16.219749271569899</c:v>
                </c:pt>
                <c:pt idx="8" formatCode="0.00_);[Red]\(0.00\)">
                  <c:v>12.751618398637101</c:v>
                </c:pt>
                <c:pt idx="9" formatCode="0.00_);[Red]\(0.00\)">
                  <c:v>10.2329468644073</c:v>
                </c:pt>
                <c:pt idx="10" formatCode="0.00_);[Red]\(0.00\)">
                  <c:v>8.4139173406189105</c:v>
                </c:pt>
                <c:pt idx="11" formatCode="0.00_);[Red]\(0.00\)">
                  <c:v>7.0268737437670401</c:v>
                </c:pt>
                <c:pt idx="12" formatCode="0.00_);[Red]\(0.00\)">
                  <c:v>5.8517839355247698</c:v>
                </c:pt>
                <c:pt idx="13" formatCode="0.00_);[Red]\(0.00\)">
                  <c:v>5.0227405889569798</c:v>
                </c:pt>
                <c:pt idx="14" formatCode="0.00_);[Red]\(0.00\)">
                  <c:v>4.3753082800860197</c:v>
                </c:pt>
                <c:pt idx="15" formatCode="0.00_);[Red]\(0.00\)">
                  <c:v>3.8304392993122902</c:v>
                </c:pt>
                <c:pt idx="16" formatCode="0.00_);[Red]\(0.00\)">
                  <c:v>3.4069525253877599</c:v>
                </c:pt>
                <c:pt idx="17" formatCode="0.00_);[Red]\(0.00\)">
                  <c:v>3.0361445783132499</c:v>
                </c:pt>
                <c:pt idx="18" formatCode="0.00_);[Red]\(0.00\)">
                  <c:v>2.7463364665544998</c:v>
                </c:pt>
                <c:pt idx="19" formatCode="0.00_);[Red]\(0.00\)">
                  <c:v>2.5179970478028801</c:v>
                </c:pt>
                <c:pt idx="20" formatCode="0.00_);[Red]\(0.00\)">
                  <c:v>2.30863955169275</c:v>
                </c:pt>
                <c:pt idx="21" formatCode="0.00_);[Red]\(0.00\)">
                  <c:v>2.1134060619922601</c:v>
                </c:pt>
                <c:pt idx="22">
                  <c:v>1.9712976261681501</c:v>
                </c:pt>
                <c:pt idx="23">
                  <c:v>1.8605186325130501</c:v>
                </c:pt>
                <c:pt idx="24">
                  <c:v>1.7447365226656599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F21-41DD-90BF-12430DDF7E7B}"/>
            </c:ext>
          </c:extLst>
        </c:ser>
        <c:ser>
          <c:idx val="3"/>
          <c:order val="3"/>
          <c:tx>
            <c:strRef>
              <c:f>'Class A Single PMI D1-64QAM'!$E$75:$E$76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D1-64QAM'!$E$77:$E$106</c:f>
              <c:numCache>
                <c:formatCode>0.00</c:formatCode>
                <c:ptCount val="30"/>
                <c:pt idx="0">
                  <c:v>715.84249999999997</c:v>
                </c:pt>
                <c:pt idx="1">
                  <c:v>261.46429999999998</c:v>
                </c:pt>
                <c:pt idx="2">
                  <c:v>186.05779999999999</c:v>
                </c:pt>
                <c:pt idx="3">
                  <c:v>60.584099999999999</c:v>
                </c:pt>
                <c:pt idx="4">
                  <c:v>35.496099999999998</c:v>
                </c:pt>
                <c:pt idx="5" formatCode="0.00_);[Red]\(0.00\)">
                  <c:v>25.1691</c:v>
                </c:pt>
                <c:pt idx="6" formatCode="0.00_);[Red]\(0.00\)">
                  <c:v>21.3751</c:v>
                </c:pt>
                <c:pt idx="7" formatCode="0.00_);[Red]\(0.00\)">
                  <c:v>16.922000000000001</c:v>
                </c:pt>
                <c:pt idx="8" formatCode="0.00_);[Red]\(0.00\)">
                  <c:v>13.1714</c:v>
                </c:pt>
                <c:pt idx="9" formatCode="0.00_);[Red]\(0.00\)">
                  <c:v>10.4026</c:v>
                </c:pt>
                <c:pt idx="10" formatCode="0.00_);[Red]\(0.00\)">
                  <c:v>8.4974000000000007</c:v>
                </c:pt>
                <c:pt idx="11" formatCode="0.00_);[Red]\(0.00\)">
                  <c:v>7.1123000000000003</c:v>
                </c:pt>
                <c:pt idx="12" formatCode="0.00_);[Red]\(0.00\)">
                  <c:v>5.9344000000000001</c:v>
                </c:pt>
                <c:pt idx="13" formatCode="0.00_);[Red]\(0.00\)">
                  <c:v>5.1506999999999996</c:v>
                </c:pt>
                <c:pt idx="14" formatCode="0.00_);[Red]\(0.00\)">
                  <c:v>4.4596999999999998</c:v>
                </c:pt>
                <c:pt idx="15" formatCode="0.00_);[Red]\(0.00\)">
                  <c:v>3.8936999999999999</c:v>
                </c:pt>
                <c:pt idx="16" formatCode="0.00_);[Red]\(0.00\)">
                  <c:v>3.4308000000000001</c:v>
                </c:pt>
                <c:pt idx="17" formatCode="0.00_);[Red]\(0.00\)">
                  <c:v>3.0729000000000002</c:v>
                </c:pt>
                <c:pt idx="18" formatCode="0.00_);[Red]\(0.00\)">
                  <c:v>2.7959999999999998</c:v>
                </c:pt>
                <c:pt idx="19" formatCode="0.00_);[Red]\(0.00\)">
                  <c:v>2.524</c:v>
                </c:pt>
                <c:pt idx="20" formatCode="0.00_);[Red]\(0.00\)">
                  <c:v>2.3022</c:v>
                </c:pt>
                <c:pt idx="21" formatCode="0.00_);[Red]\(0.00\)">
                  <c:v>2.1326000000000001</c:v>
                </c:pt>
                <c:pt idx="22" formatCode="0_);[Red]\(0\)">
                  <c:v>1.988</c:v>
                </c:pt>
                <c:pt idx="23">
                  <c:v>1.857</c:v>
                </c:pt>
                <c:pt idx="24">
                  <c:v>1.7509999999999999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F21-41DD-90BF-12430DDF7E7B}"/>
            </c:ext>
          </c:extLst>
        </c:ser>
        <c:ser>
          <c:idx val="4"/>
          <c:order val="4"/>
          <c:tx>
            <c:strRef>
              <c:f>'Class A Single PMI D1-64QAM'!$F$75:$F$76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D1-64QAM'!$F$77:$F$106</c:f>
              <c:numCache>
                <c:formatCode>0.00_);[Red]\(0.00\)</c:formatCode>
                <c:ptCount val="30"/>
                <c:pt idx="1">
                  <c:v>61.744966442953007</c:v>
                </c:pt>
                <c:pt idx="2">
                  <c:v>44.237175216522324</c:v>
                </c:pt>
                <c:pt idx="3">
                  <c:v>31.606636989073248</c:v>
                </c:pt>
                <c:pt idx="4">
                  <c:v>25.711247008774262</c:v>
                </c:pt>
                <c:pt idx="5">
                  <c:v>21.807429310663462</c:v>
                </c:pt>
                <c:pt idx="6">
                  <c:v>17.675768368289145</c:v>
                </c:pt>
                <c:pt idx="7">
                  <c:v>14.677402915095302</c:v>
                </c:pt>
                <c:pt idx="8">
                  <c:v>12.294074256208507</c:v>
                </c:pt>
                <c:pt idx="9">
                  <c:v>10.337139382474158</c:v>
                </c:pt>
                <c:pt idx="10">
                  <c:v>8.7994971715901951</c:v>
                </c:pt>
                <c:pt idx="11">
                  <c:v>7.5976667810401439</c:v>
                </c:pt>
                <c:pt idx="12">
                  <c:v>6.65207501823956</c:v>
                </c:pt>
                <c:pt idx="13">
                  <c:v>5.8050260289876778</c:v>
                </c:pt>
                <c:pt idx="14">
                  <c:v>5.0651939479101982</c:v>
                </c:pt>
                <c:pt idx="15">
                  <c:v>4.4796393167827517</c:v>
                </c:pt>
                <c:pt idx="16">
                  <c:v>3.9947424035463004</c:v>
                </c:pt>
                <c:pt idx="17">
                  <c:v>3.6045673356433574</c:v>
                </c:pt>
                <c:pt idx="18">
                  <c:v>3.2768863237563686</c:v>
                </c:pt>
                <c:pt idx="19" formatCode="0.00">
                  <c:v>2.9749908830924552</c:v>
                </c:pt>
                <c:pt idx="20" formatCode="0.00">
                  <c:v>2.7336378547115574</c:v>
                </c:pt>
                <c:pt idx="21" formatCode="0_);[Red]\(0\)">
                  <c:v>2.5243888536017329</c:v>
                </c:pt>
                <c:pt idx="22" formatCode="0_);[Red]\(0\)">
                  <c:v>2.3555873011048467</c:v>
                </c:pt>
                <c:pt idx="23" formatCode="0.00">
                  <c:v>2.2110954194661989</c:v>
                </c:pt>
                <c:pt idx="24" formatCode="0.00">
                  <c:v>2.0833053319175816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F21-41DD-90BF-12430DDF7E7B}"/>
            </c:ext>
          </c:extLst>
        </c:ser>
        <c:ser>
          <c:idx val="5"/>
          <c:order val="5"/>
          <c:tx>
            <c:strRef>
              <c:f>'Class A Single PMI D1-64QAM'!$G$75:$G$76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D1-64QAM'!$G$77:$G$106</c:f>
              <c:numCache>
                <c:formatCode>0.00_);[Red]\(0.00\)</c:formatCode>
                <c:ptCount val="30"/>
                <c:pt idx="1">
                  <c:v>73.224043715847003</c:v>
                </c:pt>
                <c:pt idx="2">
                  <c:v>44.727773949000699</c:v>
                </c:pt>
                <c:pt idx="3">
                  <c:v>33.036848792884371</c:v>
                </c:pt>
                <c:pt idx="4">
                  <c:v>26.064268058225764</c:v>
                </c:pt>
                <c:pt idx="5">
                  <c:v>21.202705172728933</c:v>
                </c:pt>
                <c:pt idx="6">
                  <c:v>17.739551135600053</c:v>
                </c:pt>
                <c:pt idx="7">
                  <c:v>15.066905489411022</c:v>
                </c:pt>
                <c:pt idx="8">
                  <c:v>12.603982858583313</c:v>
                </c:pt>
                <c:pt idx="9">
                  <c:v>10.478734333264846</c:v>
                </c:pt>
                <c:pt idx="10">
                  <c:v>8.8500660881558542</c:v>
                </c:pt>
                <c:pt idx="11">
                  <c:v>7.5976667810401439</c:v>
                </c:pt>
                <c:pt idx="12">
                  <c:v>6.5675183254946825</c:v>
                </c:pt>
                <c:pt idx="13">
                  <c:v>5.7405281285878296</c:v>
                </c:pt>
                <c:pt idx="14">
                  <c:v>5.0651939479101982</c:v>
                </c:pt>
                <c:pt idx="15">
                  <c:v>4.5056829743321414</c:v>
                </c:pt>
                <c:pt idx="16">
                  <c:v>4.0154400145073961</c:v>
                </c:pt>
                <c:pt idx="17">
                  <c:v>3.5962042644022185</c:v>
                </c:pt>
                <c:pt idx="18">
                  <c:v>3.2768863237563686</c:v>
                </c:pt>
                <c:pt idx="19" formatCode="0.00">
                  <c:v>2.9749908830924552</c:v>
                </c:pt>
                <c:pt idx="20" formatCode="0.00">
                  <c:v>2.7336378547115574</c:v>
                </c:pt>
                <c:pt idx="21" formatCode="0_);[Red]\(0\)">
                  <c:v>2.5285068759074076</c:v>
                </c:pt>
                <c:pt idx="22" formatCode="0_);[Red]\(0\)">
                  <c:v>2.3520128677865286</c:v>
                </c:pt>
                <c:pt idx="23" formatCode="0.00">
                  <c:v>2.1954363252645148</c:v>
                </c:pt>
                <c:pt idx="24" formatCode="0.00">
                  <c:v>2.0638872984381034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F21-41DD-90BF-12430DDF7E7B}"/>
            </c:ext>
          </c:extLst>
        </c:ser>
        <c:ser>
          <c:idx val="6"/>
          <c:order val="6"/>
          <c:tx>
            <c:strRef>
              <c:f>'Class A Single PMI D1-64QAM'!$H$75:$H$76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D1-64QAM'!$H$77:$H$106</c:f>
              <c:numCache>
                <c:formatCode>0.00_);[Red]\(0.00\)</c:formatCode>
                <c:ptCount val="30"/>
                <c:pt idx="1">
                  <c:v>77.66272189349111</c:v>
                </c:pt>
                <c:pt idx="2">
                  <c:v>49.122807017543863</c:v>
                </c:pt>
                <c:pt idx="3">
                  <c:v>36.169223616922366</c:v>
                </c:pt>
                <c:pt idx="4">
                  <c:v>26.837510560405519</c:v>
                </c:pt>
                <c:pt idx="5">
                  <c:v>22.068700825177508</c:v>
                </c:pt>
                <c:pt idx="6">
                  <c:v>18.191917789195944</c:v>
                </c:pt>
                <c:pt idx="7">
                  <c:v>15.259844200192083</c:v>
                </c:pt>
                <c:pt idx="8">
                  <c:v>12.626048639945768</c:v>
                </c:pt>
                <c:pt idx="9">
                  <c:v>10.407455275151351</c:v>
                </c:pt>
                <c:pt idx="10">
                  <c:v>8.7994971715901951</c:v>
                </c:pt>
                <c:pt idx="11">
                  <c:v>7.6350918673956949</c:v>
                </c:pt>
                <c:pt idx="12">
                  <c:v>6.5675183254946825</c:v>
                </c:pt>
                <c:pt idx="13">
                  <c:v>5.719346149588576</c:v>
                </c:pt>
                <c:pt idx="14">
                  <c:v>5.0486954822318486</c:v>
                </c:pt>
                <c:pt idx="15">
                  <c:v>4.4796393167827517</c:v>
                </c:pt>
                <c:pt idx="16">
                  <c:v>4.0363532199682295</c:v>
                </c:pt>
                <c:pt idx="17">
                  <c:v>3.6129693946528056</c:v>
                </c:pt>
                <c:pt idx="18">
                  <c:v>3.2978021744218209</c:v>
                </c:pt>
                <c:pt idx="19" formatCode="0.00">
                  <c:v>2.9980077754782308</c:v>
                </c:pt>
                <c:pt idx="20" formatCode="0.00">
                  <c:v>2.7481782237903585</c:v>
                </c:pt>
                <c:pt idx="21" formatCode="0_);[Red]\(0\)">
                  <c:v>2.5409419517712828</c:v>
                </c:pt>
                <c:pt idx="22" formatCode="0_);[Red]\(0\)">
                  <c:v>2.3627688602307892</c:v>
                </c:pt>
                <c:pt idx="23" formatCode="0.00">
                  <c:v>2.2142540820845418</c:v>
                </c:pt>
                <c:pt idx="24" formatCode="0.00">
                  <c:v>2.0805089864565578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F21-41DD-90BF-12430DDF7E7B}"/>
            </c:ext>
          </c:extLst>
        </c:ser>
        <c:ser>
          <c:idx val="7"/>
          <c:order val="7"/>
          <c:tx>
            <c:strRef>
              <c:f>'Class A Single PMI D1-64QAM'!$I$75:$I$76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D1-64QAM'!$I$77:$I$106</c:f>
              <c:numCache>
                <c:formatCode>0.00_);[Red]\(0.00\)</c:formatCode>
                <c:ptCount val="30"/>
                <c:pt idx="1">
                  <c:v>72.916666666666657</c:v>
                </c:pt>
                <c:pt idx="2">
                  <c:v>47.594374537379714</c:v>
                </c:pt>
                <c:pt idx="3">
                  <c:v>34.961555857078245</c:v>
                </c:pt>
                <c:pt idx="4">
                  <c:v>27.763119319847554</c:v>
                </c:pt>
                <c:pt idx="5">
                  <c:v>22.476264289866304</c:v>
                </c:pt>
                <c:pt idx="6">
                  <c:v>18.536722370453589</c:v>
                </c:pt>
                <c:pt idx="7">
                  <c:v>15.130674002751034</c:v>
                </c:pt>
                <c:pt idx="8">
                  <c:v>12.498958420131656</c:v>
                </c:pt>
                <c:pt idx="9">
                  <c:v>10.550996483001173</c:v>
                </c:pt>
                <c:pt idx="10">
                  <c:v>8.9012195826830816</c:v>
                </c:pt>
                <c:pt idx="11">
                  <c:v>7.6728874808177805</c:v>
                </c:pt>
                <c:pt idx="12">
                  <c:v>6.6236485620272632</c:v>
                </c:pt>
                <c:pt idx="13">
                  <c:v>5.7405281285878296</c:v>
                </c:pt>
                <c:pt idx="14">
                  <c:v>5.0651939479101982</c:v>
                </c:pt>
                <c:pt idx="15">
                  <c:v>4.5188186933325554</c:v>
                </c:pt>
                <c:pt idx="16">
                  <c:v>4.0154400145073961</c:v>
                </c:pt>
                <c:pt idx="17">
                  <c:v>3.6129693946528056</c:v>
                </c:pt>
                <c:pt idx="18">
                  <c:v>3.2908006199443749</c:v>
                </c:pt>
                <c:pt idx="19" formatCode="0.00">
                  <c:v>3.0096502980524651</c:v>
                </c:pt>
                <c:pt idx="20" formatCode="0.00">
                  <c:v>2.7530594483224102</c:v>
                </c:pt>
                <c:pt idx="21" formatCode="0_);[Red]\(0\)">
                  <c:v>2.5493001759839475</c:v>
                </c:pt>
                <c:pt idx="22" formatCode="0_);[Red]\(0\)">
                  <c:v>2.3772641523903011</c:v>
                </c:pt>
                <c:pt idx="23" formatCode="0.00">
                  <c:v>2.2205985587599031</c:v>
                </c:pt>
                <c:pt idx="24" formatCode="0.00">
                  <c:v>2.086109204452161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F21-41DD-90BF-12430DDF7E7B}"/>
            </c:ext>
          </c:extLst>
        </c:ser>
        <c:ser>
          <c:idx val="8"/>
          <c:order val="8"/>
          <c:tx>
            <c:strRef>
              <c:f>'Class A Single PMI D1-64QAM'!$J$75:$J$76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F21-41DD-90BF-12430DDF7E7B}"/>
            </c:ext>
          </c:extLst>
        </c:ser>
        <c:ser>
          <c:idx val="9"/>
          <c:order val="9"/>
          <c:tx>
            <c:strRef>
              <c:f>'Class A Single PMI D1-64QAM'!$K$75:$K$76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D1-64QAM'!$K$77:$K$106</c:f>
              <c:numCache>
                <c:formatCode>0.00_);[Red]\(0.00\)</c:formatCode>
                <c:ptCount val="30"/>
                <c:pt idx="0">
                  <c:v>156.35130023640664</c:v>
                </c:pt>
                <c:pt idx="1">
                  <c:v>93.140751307656117</c:v>
                </c:pt>
                <c:pt idx="2">
                  <c:v>59.370875713222944</c:v>
                </c:pt>
                <c:pt idx="3">
                  <c:v>44.600168931890238</c:v>
                </c:pt>
                <c:pt idx="4">
                  <c:v>26.731891195635956</c:v>
                </c:pt>
                <c:pt idx="5">
                  <c:v>23.812472590123868</c:v>
                </c:pt>
                <c:pt idx="6">
                  <c:v>19.833983021483132</c:v>
                </c:pt>
                <c:pt idx="7">
                  <c:v>16.290868391599297</c:v>
                </c:pt>
                <c:pt idx="8">
                  <c:v>13.540047736432378</c:v>
                </c:pt>
                <c:pt idx="9">
                  <c:v>10.724436465190587</c:v>
                </c:pt>
                <c:pt idx="10">
                  <c:v>8.5538459140087308</c:v>
                </c:pt>
                <c:pt idx="11">
                  <c:v>7.0330035920130358</c:v>
                </c:pt>
                <c:pt idx="12">
                  <c:v>6.1238266697757</c:v>
                </c:pt>
                <c:pt idx="13">
                  <c:v>5.3178748438004897</c:v>
                </c:pt>
                <c:pt idx="14">
                  <c:v>4.603265006907856</c:v>
                </c:pt>
                <c:pt idx="15">
                  <c:v>4.0744099436380248</c:v>
                </c:pt>
                <c:pt idx="16">
                  <c:v>3.6786275604139211</c:v>
                </c:pt>
                <c:pt idx="17">
                  <c:v>3.309863463597527</c:v>
                </c:pt>
                <c:pt idx="18">
                  <c:v>3.003317252854202</c:v>
                </c:pt>
                <c:pt idx="19" formatCode="0.00">
                  <c:v>2.7519351041923907</c:v>
                </c:pt>
                <c:pt idx="20" formatCode="0.00">
                  <c:v>2.5107274548484559</c:v>
                </c:pt>
                <c:pt idx="21" formatCode="0_);[Red]\(0\)">
                  <c:v>2.3181475819984105</c:v>
                </c:pt>
                <c:pt idx="22" formatCode="0_);[Red]\(0\)">
                  <c:v>2.1544888625312164</c:v>
                </c:pt>
                <c:pt idx="23" formatCode="0.00">
                  <c:v>1.9848096363545085</c:v>
                </c:pt>
                <c:pt idx="24" formatCode="0.00">
                  <c:v>1.8662873399715412</c:v>
                </c:pt>
                <c:pt idx="25" formatCode="0.00">
                  <c:v>1.7666892889075534</c:v>
                </c:pt>
                <c:pt idx="26" formatCode="0.00">
                  <c:v>1.6754696934094719</c:v>
                </c:pt>
                <c:pt idx="27" formatCode="0.00">
                  <c:v>1.6069811291702014</c:v>
                </c:pt>
                <c:pt idx="28" formatCode="0.00">
                  <c:v>1.5481796751519807</c:v>
                </c:pt>
                <c:pt idx="29" formatCode="0.00">
                  <c:v>1.4929410418335531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F21-41DD-90BF-12430DDF7E7B}"/>
            </c:ext>
          </c:extLst>
        </c:ser>
        <c:ser>
          <c:idx val="10"/>
          <c:order val="10"/>
          <c:tx>
            <c:strRef>
              <c:f>'Class A Single PMI D1-64QAM'!$L$75:$L$76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F21-41DD-90BF-12430DDF7E7B}"/>
            </c:ext>
          </c:extLst>
        </c:ser>
        <c:ser>
          <c:idx val="11"/>
          <c:order val="11"/>
          <c:tx>
            <c:strRef>
              <c:f>'Class A Single PMI D1-64QAM'!$M$75:$M$76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F21-41DD-90BF-12430DDF7E7B}"/>
            </c:ext>
          </c:extLst>
        </c:ser>
        <c:ser>
          <c:idx val="12"/>
          <c:order val="12"/>
          <c:tx>
            <c:strRef>
              <c:f>'Class A Single PMI D1-64QAM'!$N$75:$N$76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D1-64QAM'!$N$77:$N$106</c:f>
              <c:numCache>
                <c:formatCode>0.00</c:formatCode>
                <c:ptCount val="30"/>
                <c:pt idx="0">
                  <c:v>156.28734509178793</c:v>
                </c:pt>
                <c:pt idx="1">
                  <c:v>95.475014625253394</c:v>
                </c:pt>
                <c:pt idx="2">
                  <c:v>60.634321188382231</c:v>
                </c:pt>
                <c:pt idx="3">
                  <c:v>42.303796372451409</c:v>
                </c:pt>
                <c:pt idx="4">
                  <c:v>30.98049309130317</c:v>
                </c:pt>
                <c:pt idx="5">
                  <c:v>22.82613674400578</c:v>
                </c:pt>
                <c:pt idx="6">
                  <c:v>17.399756238689108</c:v>
                </c:pt>
                <c:pt idx="7">
                  <c:v>13.768273428067243</c:v>
                </c:pt>
                <c:pt idx="8">
                  <c:v>11.185897906720529</c:v>
                </c:pt>
                <c:pt idx="9">
                  <c:v>9.3528054408549917</c:v>
                </c:pt>
                <c:pt idx="10">
                  <c:v>7.9070254263249256</c:v>
                </c:pt>
                <c:pt idx="11">
                  <c:v>6.6476259856016453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F21-41DD-90BF-12430DDF7E7B}"/>
            </c:ext>
          </c:extLst>
        </c:ser>
        <c:ser>
          <c:idx val="13"/>
          <c:order val="13"/>
          <c:tx>
            <c:strRef>
              <c:f>'Class A Single PMI D1-64QAM'!$O$75:$O$76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D1-64QAM'!$O$77:$O$106</c:f>
              <c:numCache>
                <c:formatCode>0.00</c:formatCode>
                <c:ptCount val="30"/>
                <c:pt idx="0">
                  <c:v>156.28734509178793</c:v>
                </c:pt>
                <c:pt idx="1">
                  <c:v>95.475014625253394</c:v>
                </c:pt>
                <c:pt idx="2">
                  <c:v>60.634321188382231</c:v>
                </c:pt>
                <c:pt idx="3">
                  <c:v>42.303796372451409</c:v>
                </c:pt>
                <c:pt idx="4">
                  <c:v>30.98049309130317</c:v>
                </c:pt>
                <c:pt idx="5">
                  <c:v>22.82613674400578</c:v>
                </c:pt>
                <c:pt idx="6">
                  <c:v>17.399756238689108</c:v>
                </c:pt>
                <c:pt idx="7">
                  <c:v>13.768273428067243</c:v>
                </c:pt>
                <c:pt idx="8">
                  <c:v>11.185897906720529</c:v>
                </c:pt>
                <c:pt idx="9">
                  <c:v>9.3528054408549917</c:v>
                </c:pt>
                <c:pt idx="10">
                  <c:v>7.9070254263249256</c:v>
                </c:pt>
                <c:pt idx="11">
                  <c:v>6.6476259856016453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F21-41DD-90BF-12430DDF7E7B}"/>
            </c:ext>
          </c:extLst>
        </c:ser>
        <c:ser>
          <c:idx val="14"/>
          <c:order val="14"/>
          <c:tx>
            <c:strRef>
              <c:f>'Class A Single PMI D1-64QAM'!$P$75:$P$76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D1-64QAM'!$P$77:$P$106</c:f>
              <c:numCache>
                <c:formatCode>0.00</c:formatCode>
                <c:ptCount val="30"/>
                <c:pt idx="0">
                  <c:v>156.37964724636191</c:v>
                </c:pt>
                <c:pt idx="1">
                  <c:v>95.611471640613303</c:v>
                </c:pt>
                <c:pt idx="2">
                  <c:v>60.732392284384012</c:v>
                </c:pt>
                <c:pt idx="3">
                  <c:v>42.355569022986018</c:v>
                </c:pt>
                <c:pt idx="4">
                  <c:v>30.998645353562718</c:v>
                </c:pt>
                <c:pt idx="5">
                  <c:v>22.822260979863643</c:v>
                </c:pt>
                <c:pt idx="6">
                  <c:v>17.391630861659301</c:v>
                </c:pt>
                <c:pt idx="7">
                  <c:v>13.766973158725737</c:v>
                </c:pt>
                <c:pt idx="8">
                  <c:v>11.187807565185457</c:v>
                </c:pt>
                <c:pt idx="9">
                  <c:v>9.3552951178042267</c:v>
                </c:pt>
                <c:pt idx="10">
                  <c:v>7.908914530787297</c:v>
                </c:pt>
                <c:pt idx="11">
                  <c:v>6.6481402125471378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F21-41DD-90BF-12430DDF7E7B}"/>
            </c:ext>
          </c:extLst>
        </c:ser>
        <c:ser>
          <c:idx val="15"/>
          <c:order val="15"/>
          <c:tx>
            <c:strRef>
              <c:f>'Class A Single PMI D1-64QAM'!$Q$75:$Q$76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D1-64QAM'!$Q$77:$Q$106</c:f>
              <c:numCache>
                <c:formatCode>0.00</c:formatCode>
                <c:ptCount val="30"/>
                <c:pt idx="0">
                  <c:v>156.35496477605801</c:v>
                </c:pt>
                <c:pt idx="1">
                  <c:v>95.564670829762051</c:v>
                </c:pt>
                <c:pt idx="2">
                  <c:v>60.700169980045828</c:v>
                </c:pt>
                <c:pt idx="3">
                  <c:v>42.343794640924635</c:v>
                </c:pt>
                <c:pt idx="4">
                  <c:v>30.998645353562718</c:v>
                </c:pt>
                <c:pt idx="5">
                  <c:v>22.826489086200517</c:v>
                </c:pt>
                <c:pt idx="6">
                  <c:v>17.394585544215595</c:v>
                </c:pt>
                <c:pt idx="7">
                  <c:v>13.765208507476549</c:v>
                </c:pt>
                <c:pt idx="8">
                  <c:v>11.185089974293058</c:v>
                </c:pt>
                <c:pt idx="9">
                  <c:v>9.3545057080398344</c:v>
                </c:pt>
                <c:pt idx="10">
                  <c:v>7.908914530787297</c:v>
                </c:pt>
                <c:pt idx="11">
                  <c:v>6.6481402125471378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F21-41DD-90BF-12430DDF7E7B}"/>
            </c:ext>
          </c:extLst>
        </c:ser>
        <c:ser>
          <c:idx val="16"/>
          <c:order val="16"/>
          <c:tx>
            <c:strRef>
              <c:f>'Class A Single PMI D1-64QAM'!$R$75:$R$76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D1-64QAM'!$R$77:$R$106</c:f>
              <c:numCache>
                <c:formatCode>0.00</c:formatCode>
                <c:ptCount val="30"/>
                <c:pt idx="0">
                  <c:v>41.150223546944886</c:v>
                </c:pt>
                <c:pt idx="1">
                  <c:v>32.792628914900327</c:v>
                </c:pt>
                <c:pt idx="2">
                  <c:v>27.294775022056676</c:v>
                </c:pt>
                <c:pt idx="3">
                  <c:v>24.446991592222826</c:v>
                </c:pt>
                <c:pt idx="4">
                  <c:v>17.365833660119069</c:v>
                </c:pt>
                <c:pt idx="5">
                  <c:v>13.165973689591656</c:v>
                </c:pt>
                <c:pt idx="6">
                  <c:v>11.004321623309808</c:v>
                </c:pt>
                <c:pt idx="7">
                  <c:v>9.083920233212039</c:v>
                </c:pt>
                <c:pt idx="8">
                  <c:v>7.8458606817700653</c:v>
                </c:pt>
                <c:pt idx="9">
                  <c:v>6.4804729638619261</c:v>
                </c:pt>
                <c:pt idx="10">
                  <c:v>5.3904649761761156</c:v>
                </c:pt>
                <c:pt idx="11">
                  <c:v>4.3735516000197077</c:v>
                </c:pt>
                <c:pt idx="12">
                  <c:v>3.8337115830226205</c:v>
                </c:pt>
                <c:pt idx="13">
                  <c:v>3.1972982397742782</c:v>
                </c:pt>
                <c:pt idx="14">
                  <c:v>2.9388023202497768</c:v>
                </c:pt>
                <c:pt idx="15">
                  <c:v>2.6880346432161435</c:v>
                </c:pt>
                <c:pt idx="16">
                  <c:v>2.468242931412306</c:v>
                </c:pt>
                <c:pt idx="17">
                  <c:v>2.1691740733876421</c:v>
                </c:pt>
                <c:pt idx="18">
                  <c:v>2.0828065560240847</c:v>
                </c:pt>
                <c:pt idx="19">
                  <c:v>1.9625915890008097</c:v>
                </c:pt>
                <c:pt idx="20">
                  <c:v>1.8144617347970446</c:v>
                </c:pt>
                <c:pt idx="21">
                  <c:v>1.69856724002305</c:v>
                </c:pt>
                <c:pt idx="22">
                  <c:v>1.6129990332915196</c:v>
                </c:pt>
                <c:pt idx="23">
                  <c:v>1.5483904984862664</c:v>
                </c:pt>
                <c:pt idx="24">
                  <c:v>1.470704359243787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F21-41DD-90BF-12430DDF7E7B}"/>
            </c:ext>
          </c:extLst>
        </c:ser>
        <c:ser>
          <c:idx val="17"/>
          <c:order val="17"/>
          <c:tx>
            <c:strRef>
              <c:f>'Class A Single PMI D1-64QAM'!$S$75:$S$76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D1-64QAM'!$S$77:$S$106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F21-41DD-90BF-12430DDF7E7B}"/>
            </c:ext>
          </c:extLst>
        </c:ser>
        <c:ser>
          <c:idx val="18"/>
          <c:order val="18"/>
          <c:tx>
            <c:strRef>
              <c:f>'Class A Single PMI D1-64QAM'!$T$75:$T$76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D1-64QAM'!$T$77:$T$106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F21-41DD-90BF-12430DDF7E7B}"/>
            </c:ext>
          </c:extLst>
        </c:ser>
        <c:ser>
          <c:idx val="19"/>
          <c:order val="19"/>
          <c:tx>
            <c:strRef>
              <c:f>'Class A Single PMI D1-64QAM'!$U$75:$U$76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D1-64QAM'!$U$77:$U$106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F21-41DD-90BF-12430DDF7E7B}"/>
            </c:ext>
          </c:extLst>
        </c:ser>
        <c:ser>
          <c:idx val="20"/>
          <c:order val="20"/>
          <c:tx>
            <c:strRef>
              <c:f>'Class A Single PMI D1-64QAM'!$V$75:$V$76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1F21-41DD-90BF-12430DDF7E7B}"/>
            </c:ext>
          </c:extLst>
        </c:ser>
        <c:ser>
          <c:idx val="21"/>
          <c:order val="21"/>
          <c:tx>
            <c:strRef>
              <c:f>'Class A Single PMI D1-64QAM'!$W$75:$W$76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1F21-41DD-90BF-12430DDF7E7B}"/>
            </c:ext>
          </c:extLst>
        </c:ser>
        <c:ser>
          <c:idx val="22"/>
          <c:order val="22"/>
          <c:tx>
            <c:strRef>
              <c:f>'Class A Single PMI D1-64QAM'!$X$75:$X$76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1F21-41DD-90BF-12430DDF7E7B}"/>
            </c:ext>
          </c:extLst>
        </c:ser>
        <c:ser>
          <c:idx val="23"/>
          <c:order val="23"/>
          <c:tx>
            <c:strRef>
              <c:f>'Class A Single PMI D1-64QAM'!$Y$75:$Y$76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1F21-41DD-90BF-12430DDF7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95360"/>
        <c:axId val="208488128"/>
      </c:scatterChart>
      <c:valAx>
        <c:axId val="24229536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8488128"/>
        <c:crosses val="autoZero"/>
        <c:crossBetween val="midCat"/>
        <c:majorUnit val="1"/>
      </c:valAx>
      <c:valAx>
        <c:axId val="2084881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295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74"/>
          <c:y val="0.19206940364801769"/>
          <c:w val="0.25202216171185193"/>
          <c:h val="0.62748924105505666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'!$B$38:$B$67</c:f>
              <c:numCache>
                <c:formatCode>0.00</c:formatCode>
                <c:ptCount val="30"/>
                <c:pt idx="0">
                  <c:v>4085790</c:v>
                </c:pt>
                <c:pt idx="1">
                  <c:v>5572580</c:v>
                </c:pt>
                <c:pt idx="2">
                  <c:v>6972370</c:v>
                </c:pt>
                <c:pt idx="3">
                  <c:v>8382059.9999999898</c:v>
                </c:pt>
                <c:pt idx="4" formatCode="0_);[Red]\(0\)">
                  <c:v>9800310</c:v>
                </c:pt>
                <c:pt idx="5" formatCode="0_);[Red]\(0\)">
                  <c:v>11285900</c:v>
                </c:pt>
                <c:pt idx="6" formatCode="0_);[Red]\(0\)">
                  <c:v>12816000</c:v>
                </c:pt>
                <c:pt idx="7" formatCode="0_);[Red]\(0\)">
                  <c:v>14271200</c:v>
                </c:pt>
                <c:pt idx="8" formatCode="0_);[Red]\(0\)">
                  <c:v>15522700</c:v>
                </c:pt>
                <c:pt idx="9" formatCode="0_);[Red]\(0\)">
                  <c:v>16616399.999999899</c:v>
                </c:pt>
                <c:pt idx="10" formatCode="0_);[Red]\(0\)">
                  <c:v>17442800</c:v>
                </c:pt>
                <c:pt idx="11" formatCode="0_);[Red]\(0\)">
                  <c:v>18142800</c:v>
                </c:pt>
                <c:pt idx="12" formatCode="0_);[Red]\(0\)">
                  <c:v>18698700</c:v>
                </c:pt>
                <c:pt idx="13" formatCode="0_);[Red]\(0\)">
                  <c:v>19124500</c:v>
                </c:pt>
                <c:pt idx="14" formatCode="0_);[Red]\(0\)">
                  <c:v>19468500</c:v>
                </c:pt>
                <c:pt idx="15" formatCode="0_);[Red]\(0\)">
                  <c:v>19760900</c:v>
                </c:pt>
                <c:pt idx="16" formatCode="0_);[Red]\(0\)">
                  <c:v>19936400</c:v>
                </c:pt>
                <c:pt idx="17" formatCode="0_);[Red]\(0\)">
                  <c:v>20058100</c:v>
                </c:pt>
                <c:pt idx="18" formatCode="0_);[Red]\(0\)">
                  <c:v>20113300</c:v>
                </c:pt>
                <c:pt idx="19" formatCode="0_);[Red]\(0\)">
                  <c:v>20154300</c:v>
                </c:pt>
                <c:pt idx="20" formatCode="0_);[Red]\(0\)">
                  <c:v>20174500</c:v>
                </c:pt>
                <c:pt idx="21" formatCode="0_);[Red]\(0\)">
                  <c:v>20189000</c:v>
                </c:pt>
                <c:pt idx="22" formatCode="0_);[Red]\(0\)">
                  <c:v>20203700</c:v>
                </c:pt>
                <c:pt idx="23" formatCode="0_);[Red]\(0\)">
                  <c:v>20213400</c:v>
                </c:pt>
                <c:pt idx="24">
                  <c:v>20221300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055-4F93-A5C4-ECDD07C833B6}"/>
            </c:ext>
          </c:extLst>
        </c:ser>
        <c:ser>
          <c:idx val="2"/>
          <c:order val="1"/>
          <c:tx>
            <c:strRef>
              <c:f>'Class A Single PMI D3-16QAM  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'!$C$38:$C$67</c:f>
              <c:numCache>
                <c:formatCode>0.00</c:formatCode>
                <c:ptCount val="30"/>
                <c:pt idx="0">
                  <c:v>3877840</c:v>
                </c:pt>
                <c:pt idx="1">
                  <c:v>5379710</c:v>
                </c:pt>
                <c:pt idx="2">
                  <c:v>6808080</c:v>
                </c:pt>
                <c:pt idx="3">
                  <c:v>8234389.9999999898</c:v>
                </c:pt>
                <c:pt idx="4">
                  <c:v>9631460</c:v>
                </c:pt>
                <c:pt idx="5" formatCode="0_);[Red]\(0\)">
                  <c:v>11087300</c:v>
                </c:pt>
                <c:pt idx="6" formatCode="0_);[Red]\(0\)">
                  <c:v>12666200</c:v>
                </c:pt>
                <c:pt idx="7" formatCode="0_);[Red]\(0\)">
                  <c:v>14109600</c:v>
                </c:pt>
                <c:pt idx="8" formatCode="0_);[Red]\(0\)">
                  <c:v>15328100</c:v>
                </c:pt>
                <c:pt idx="9" formatCode="0_);[Red]\(0\)">
                  <c:v>16364899.999999899</c:v>
                </c:pt>
                <c:pt idx="10" formatCode="0_);[Red]\(0\)">
                  <c:v>17185900</c:v>
                </c:pt>
                <c:pt idx="11" formatCode="0_);[Red]\(0\)">
                  <c:v>17917100</c:v>
                </c:pt>
                <c:pt idx="12" formatCode="0_);[Red]\(0\)">
                  <c:v>18508900</c:v>
                </c:pt>
                <c:pt idx="13" formatCode="0_);[Red]\(0\)">
                  <c:v>18908700</c:v>
                </c:pt>
                <c:pt idx="14" formatCode="0_);[Red]\(0\)">
                  <c:v>19271400</c:v>
                </c:pt>
                <c:pt idx="15" formatCode="0_);[Red]\(0\)">
                  <c:v>19488300</c:v>
                </c:pt>
                <c:pt idx="16" formatCode="0_);[Red]\(0\)">
                  <c:v>19644900</c:v>
                </c:pt>
                <c:pt idx="17" formatCode="0_);[Red]\(0\)">
                  <c:v>19811700</c:v>
                </c:pt>
                <c:pt idx="18" formatCode="0_);[Red]\(0\)">
                  <c:v>19892400</c:v>
                </c:pt>
                <c:pt idx="19" formatCode="0_);[Red]\(0\)">
                  <c:v>19964100</c:v>
                </c:pt>
                <c:pt idx="20" formatCode="0_);[Red]\(0\)">
                  <c:v>20038300</c:v>
                </c:pt>
                <c:pt idx="21" formatCode="0_);[Red]\(0\)">
                  <c:v>20096700</c:v>
                </c:pt>
                <c:pt idx="22">
                  <c:v>20134100</c:v>
                </c:pt>
                <c:pt idx="23">
                  <c:v>20157300</c:v>
                </c:pt>
                <c:pt idx="24">
                  <c:v>20190000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055-4F93-A5C4-ECDD07C833B6}"/>
            </c:ext>
          </c:extLst>
        </c:ser>
        <c:ser>
          <c:idx val="4"/>
          <c:order val="2"/>
          <c:tx>
            <c:strRef>
              <c:f>'Class A Single PMI D3-16QAM  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'!$D$38:$D$67</c:f>
              <c:numCache>
                <c:formatCode>0.00</c:formatCode>
                <c:ptCount val="30"/>
                <c:pt idx="0">
                  <c:v>3912380</c:v>
                </c:pt>
                <c:pt idx="1">
                  <c:v>5422030</c:v>
                </c:pt>
                <c:pt idx="2">
                  <c:v>6813610</c:v>
                </c:pt>
                <c:pt idx="3">
                  <c:v>8224280</c:v>
                </c:pt>
                <c:pt idx="4">
                  <c:v>9603030</c:v>
                </c:pt>
                <c:pt idx="5" formatCode="0_);[Red]\(0\)">
                  <c:v>11151200</c:v>
                </c:pt>
                <c:pt idx="6" formatCode="0_);[Red]\(0\)">
                  <c:v>12662200</c:v>
                </c:pt>
                <c:pt idx="7" formatCode="0_);[Red]\(0\)">
                  <c:v>14148200</c:v>
                </c:pt>
                <c:pt idx="8" formatCode="0_);[Red]\(0\)">
                  <c:v>15415100</c:v>
                </c:pt>
                <c:pt idx="9" formatCode="0_);[Red]\(0\)">
                  <c:v>16502099.999999899</c:v>
                </c:pt>
                <c:pt idx="10" formatCode="0_);[Red]\(0\)">
                  <c:v>17374000</c:v>
                </c:pt>
                <c:pt idx="11" formatCode="0_);[Red]\(0\)">
                  <c:v>18025500</c:v>
                </c:pt>
                <c:pt idx="12" formatCode="0_);[Red]\(0\)">
                  <c:v>18676800</c:v>
                </c:pt>
                <c:pt idx="13" formatCode="0_);[Red]\(0\)">
                  <c:v>19098000</c:v>
                </c:pt>
                <c:pt idx="14" formatCode="0_);[Red]\(0\)">
                  <c:v>19487600</c:v>
                </c:pt>
                <c:pt idx="15" formatCode="0_);[Red]\(0\)">
                  <c:v>19732700</c:v>
                </c:pt>
                <c:pt idx="16" formatCode="0_);[Red]\(0\)">
                  <c:v>19916600</c:v>
                </c:pt>
                <c:pt idx="17" formatCode="0_);[Red]\(0\)">
                  <c:v>20010800</c:v>
                </c:pt>
                <c:pt idx="18" formatCode="0_);[Red]\(0\)">
                  <c:v>20113900</c:v>
                </c:pt>
                <c:pt idx="19" formatCode="0_);[Red]\(0\)">
                  <c:v>20168800</c:v>
                </c:pt>
                <c:pt idx="20" formatCode="0_);[Red]\(0\)">
                  <c:v>20185800</c:v>
                </c:pt>
                <c:pt idx="21" formatCode="0_);[Red]\(0\)">
                  <c:v>20203300</c:v>
                </c:pt>
                <c:pt idx="22">
                  <c:v>20214800</c:v>
                </c:pt>
                <c:pt idx="23">
                  <c:v>20222400</c:v>
                </c:pt>
                <c:pt idx="24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055-4F93-A5C4-ECDD07C833B6}"/>
            </c:ext>
          </c:extLst>
        </c:ser>
        <c:ser>
          <c:idx val="5"/>
          <c:order val="3"/>
          <c:tx>
            <c:strRef>
              <c:f>'Class A Single PMI D3-16QAM  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'!$E$38:$E$67</c:f>
              <c:numCache>
                <c:formatCode>0.00</c:formatCode>
                <c:ptCount val="30"/>
                <c:pt idx="0">
                  <c:v>3993640</c:v>
                </c:pt>
                <c:pt idx="1">
                  <c:v>5501590</c:v>
                </c:pt>
                <c:pt idx="2">
                  <c:v>6904240</c:v>
                </c:pt>
                <c:pt idx="3">
                  <c:v>8333399.9999999898</c:v>
                </c:pt>
                <c:pt idx="4">
                  <c:v>9715580</c:v>
                </c:pt>
                <c:pt idx="5" formatCode="0_);[Red]\(0\)">
                  <c:v>11242800</c:v>
                </c:pt>
                <c:pt idx="6" formatCode="0_);[Red]\(0\)">
                  <c:v>12787000</c:v>
                </c:pt>
                <c:pt idx="7" formatCode="0_);[Red]\(0\)">
                  <c:v>14260300</c:v>
                </c:pt>
                <c:pt idx="8" formatCode="0_);[Red]\(0\)">
                  <c:v>15458800</c:v>
                </c:pt>
                <c:pt idx="9" formatCode="0_);[Red]\(0\)">
                  <c:v>16540900</c:v>
                </c:pt>
                <c:pt idx="10" formatCode="0_);[Red]\(0\)">
                  <c:v>17388600</c:v>
                </c:pt>
                <c:pt idx="11" formatCode="0_);[Red]\(0\)">
                  <c:v>18047000</c:v>
                </c:pt>
                <c:pt idx="12" formatCode="0_);[Red]\(0\)">
                  <c:v>18659200</c:v>
                </c:pt>
                <c:pt idx="13" formatCode="0_);[Red]\(0\)">
                  <c:v>19103000</c:v>
                </c:pt>
                <c:pt idx="14" formatCode="0_);[Red]\(0\)">
                  <c:v>19488900</c:v>
                </c:pt>
                <c:pt idx="15" formatCode="0_);[Red]\(0\)">
                  <c:v>19723200</c:v>
                </c:pt>
                <c:pt idx="16" formatCode="0_);[Red]\(0\)">
                  <c:v>19878200</c:v>
                </c:pt>
                <c:pt idx="17" formatCode="0_);[Red]\(0\)">
                  <c:v>20022300</c:v>
                </c:pt>
                <c:pt idx="18" formatCode="0_);[Red]\(0\)">
                  <c:v>20104700</c:v>
                </c:pt>
                <c:pt idx="19" formatCode="0_);[Red]\(0\)">
                  <c:v>20170700</c:v>
                </c:pt>
                <c:pt idx="20" formatCode="0_);[Red]\(0\)">
                  <c:v>20176800</c:v>
                </c:pt>
                <c:pt idx="21" formatCode="0_);[Red]\(0\)">
                  <c:v>20196500</c:v>
                </c:pt>
                <c:pt idx="22" formatCode="0_);[Red]\(0\)">
                  <c:v>20209000</c:v>
                </c:pt>
                <c:pt idx="23">
                  <c:v>20216900</c:v>
                </c:pt>
                <c:pt idx="24">
                  <c:v>20218000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055-4F93-A5C4-ECDD07C833B6}"/>
            </c:ext>
          </c:extLst>
        </c:ser>
        <c:ser>
          <c:idx val="7"/>
          <c:order val="4"/>
          <c:tx>
            <c:strRef>
              <c:f>'Class A Single PMI D3-16QAM  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'!$F$38:$F$67</c:f>
              <c:numCache>
                <c:formatCode>0_);[Red]\(0\)</c:formatCode>
                <c:ptCount val="30"/>
                <c:pt idx="1">
                  <c:v>5320000</c:v>
                </c:pt>
                <c:pt idx="2">
                  <c:v>6210000</c:v>
                </c:pt>
                <c:pt idx="3">
                  <c:v>7280000</c:v>
                </c:pt>
                <c:pt idx="4">
                  <c:v>8860000</c:v>
                </c:pt>
                <c:pt idx="5">
                  <c:v>10700000</c:v>
                </c:pt>
                <c:pt idx="6">
                  <c:v>12700000</c:v>
                </c:pt>
                <c:pt idx="7">
                  <c:v>14400000</c:v>
                </c:pt>
                <c:pt idx="8">
                  <c:v>15900000</c:v>
                </c:pt>
                <c:pt idx="9">
                  <c:v>17300000</c:v>
                </c:pt>
                <c:pt idx="10">
                  <c:v>18400000</c:v>
                </c:pt>
                <c:pt idx="11">
                  <c:v>19200000</c:v>
                </c:pt>
                <c:pt idx="12">
                  <c:v>19700000</c:v>
                </c:pt>
                <c:pt idx="13">
                  <c:v>20000000</c:v>
                </c:pt>
                <c:pt idx="14">
                  <c:v>20100000</c:v>
                </c:pt>
                <c:pt idx="15">
                  <c:v>20200000</c:v>
                </c:pt>
                <c:pt idx="16">
                  <c:v>20200000</c:v>
                </c:pt>
                <c:pt idx="17">
                  <c:v>20200000</c:v>
                </c:pt>
                <c:pt idx="18">
                  <c:v>20200000</c:v>
                </c:pt>
                <c:pt idx="19" formatCode="0.00">
                  <c:v>20200000</c:v>
                </c:pt>
                <c:pt idx="20" formatCode="0.00">
                  <c:v>20200000</c:v>
                </c:pt>
                <c:pt idx="21">
                  <c:v>20200000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055-4F93-A5C4-ECDD07C833B6}"/>
            </c:ext>
          </c:extLst>
        </c:ser>
        <c:ser>
          <c:idx val="8"/>
          <c:order val="5"/>
          <c:tx>
            <c:strRef>
              <c:f>'Class A Single PMI D3-16QAM  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'!$G$38:$G$67</c:f>
              <c:numCache>
                <c:formatCode>0_);[Red]\(0\)</c:formatCode>
                <c:ptCount val="30"/>
                <c:pt idx="1">
                  <c:v>5280000</c:v>
                </c:pt>
                <c:pt idx="2">
                  <c:v>6230000</c:v>
                </c:pt>
                <c:pt idx="3">
                  <c:v>7300000</c:v>
                </c:pt>
                <c:pt idx="4">
                  <c:v>8860000</c:v>
                </c:pt>
                <c:pt idx="5">
                  <c:v>10700000</c:v>
                </c:pt>
                <c:pt idx="6">
                  <c:v>12700000</c:v>
                </c:pt>
                <c:pt idx="7">
                  <c:v>14300000</c:v>
                </c:pt>
                <c:pt idx="8">
                  <c:v>15800000</c:v>
                </c:pt>
                <c:pt idx="9">
                  <c:v>17100000</c:v>
                </c:pt>
                <c:pt idx="10">
                  <c:v>18100000</c:v>
                </c:pt>
                <c:pt idx="11">
                  <c:v>18900000</c:v>
                </c:pt>
                <c:pt idx="12">
                  <c:v>19300000</c:v>
                </c:pt>
                <c:pt idx="13">
                  <c:v>19600000</c:v>
                </c:pt>
                <c:pt idx="14">
                  <c:v>19700000</c:v>
                </c:pt>
                <c:pt idx="15">
                  <c:v>19800000</c:v>
                </c:pt>
                <c:pt idx="16">
                  <c:v>19900000</c:v>
                </c:pt>
                <c:pt idx="17">
                  <c:v>19900000</c:v>
                </c:pt>
                <c:pt idx="18">
                  <c:v>20000000</c:v>
                </c:pt>
                <c:pt idx="19" formatCode="0.00">
                  <c:v>20000000</c:v>
                </c:pt>
                <c:pt idx="20" formatCode="0.00">
                  <c:v>20100000</c:v>
                </c:pt>
                <c:pt idx="21">
                  <c:v>20100000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055-4F93-A5C4-ECDD07C833B6}"/>
            </c:ext>
          </c:extLst>
        </c:ser>
        <c:ser>
          <c:idx val="10"/>
          <c:order val="6"/>
          <c:tx>
            <c:strRef>
              <c:f>'Class A Single PMI D3-16QAM  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'!$H$38:$H$67</c:f>
              <c:numCache>
                <c:formatCode>0_);[Red]\(0\)</c:formatCode>
                <c:ptCount val="30"/>
                <c:pt idx="1">
                  <c:v>5290000</c:v>
                </c:pt>
                <c:pt idx="2">
                  <c:v>6350000</c:v>
                </c:pt>
                <c:pt idx="3">
                  <c:v>7450000</c:v>
                </c:pt>
                <c:pt idx="4">
                  <c:v>9040000</c:v>
                </c:pt>
                <c:pt idx="5">
                  <c:v>10800000</c:v>
                </c:pt>
                <c:pt idx="6">
                  <c:v>12800000</c:v>
                </c:pt>
                <c:pt idx="7">
                  <c:v>14300000</c:v>
                </c:pt>
                <c:pt idx="8">
                  <c:v>15900000</c:v>
                </c:pt>
                <c:pt idx="9">
                  <c:v>17200000</c:v>
                </c:pt>
                <c:pt idx="10">
                  <c:v>18300000</c:v>
                </c:pt>
                <c:pt idx="11">
                  <c:v>19000000</c:v>
                </c:pt>
                <c:pt idx="12">
                  <c:v>19500000</c:v>
                </c:pt>
                <c:pt idx="13">
                  <c:v>19800000</c:v>
                </c:pt>
                <c:pt idx="14">
                  <c:v>20000000</c:v>
                </c:pt>
                <c:pt idx="15">
                  <c:v>20100000</c:v>
                </c:pt>
                <c:pt idx="16">
                  <c:v>20100000</c:v>
                </c:pt>
                <c:pt idx="17">
                  <c:v>20200000</c:v>
                </c:pt>
                <c:pt idx="18">
                  <c:v>20200000</c:v>
                </c:pt>
                <c:pt idx="19" formatCode="0.00">
                  <c:v>20200000</c:v>
                </c:pt>
                <c:pt idx="20" formatCode="0.00">
                  <c:v>20200000</c:v>
                </c:pt>
                <c:pt idx="21">
                  <c:v>20200000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055-4F93-A5C4-ECDD07C833B6}"/>
            </c:ext>
          </c:extLst>
        </c:ser>
        <c:ser>
          <c:idx val="11"/>
          <c:order val="7"/>
          <c:tx>
            <c:strRef>
              <c:f>'Class A Single PMI D3-16QAM  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'!$I$38:$I$67</c:f>
              <c:numCache>
                <c:formatCode>0_);[Red]\(0\)</c:formatCode>
                <c:ptCount val="30"/>
                <c:pt idx="1">
                  <c:v>5270000</c:v>
                </c:pt>
                <c:pt idx="2">
                  <c:v>6290000</c:v>
                </c:pt>
                <c:pt idx="3">
                  <c:v>7420000</c:v>
                </c:pt>
                <c:pt idx="4">
                  <c:v>9020000</c:v>
                </c:pt>
                <c:pt idx="5">
                  <c:v>10800000</c:v>
                </c:pt>
                <c:pt idx="6">
                  <c:v>12700000</c:v>
                </c:pt>
                <c:pt idx="7">
                  <c:v>14300000</c:v>
                </c:pt>
                <c:pt idx="8">
                  <c:v>15900000</c:v>
                </c:pt>
                <c:pt idx="9">
                  <c:v>17200000</c:v>
                </c:pt>
                <c:pt idx="10">
                  <c:v>18300000</c:v>
                </c:pt>
                <c:pt idx="11">
                  <c:v>19000000</c:v>
                </c:pt>
                <c:pt idx="12">
                  <c:v>19500000</c:v>
                </c:pt>
                <c:pt idx="13">
                  <c:v>19800000</c:v>
                </c:pt>
                <c:pt idx="14">
                  <c:v>20000000</c:v>
                </c:pt>
                <c:pt idx="15">
                  <c:v>20100000</c:v>
                </c:pt>
                <c:pt idx="16">
                  <c:v>20200000</c:v>
                </c:pt>
                <c:pt idx="17">
                  <c:v>20200000</c:v>
                </c:pt>
                <c:pt idx="18">
                  <c:v>20200000</c:v>
                </c:pt>
                <c:pt idx="19" formatCode="0.00">
                  <c:v>20200000</c:v>
                </c:pt>
                <c:pt idx="20" formatCode="0.00">
                  <c:v>20200000</c:v>
                </c:pt>
                <c:pt idx="21">
                  <c:v>20200000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055-4F93-A5C4-ECDD07C833B6}"/>
            </c:ext>
          </c:extLst>
        </c:ser>
        <c:ser>
          <c:idx val="13"/>
          <c:order val="8"/>
          <c:tx>
            <c:strRef>
              <c:f>'Class A Single PMI D3-16QAM  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055-4F93-A5C4-ECDD07C833B6}"/>
            </c:ext>
          </c:extLst>
        </c:ser>
        <c:ser>
          <c:idx val="14"/>
          <c:order val="9"/>
          <c:tx>
            <c:strRef>
              <c:f>'Class A Single PMI D3-16QAM  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'!$K$38:$K$67</c:f>
              <c:numCache>
                <c:formatCode>0_);[Red]\(0\)</c:formatCode>
                <c:ptCount val="30"/>
                <c:pt idx="0">
                  <c:v>2189711.499916486</c:v>
                </c:pt>
                <c:pt idx="1">
                  <c:v>3236550.8718890934</c:v>
                </c:pt>
                <c:pt idx="2">
                  <c:v>4262157.0616334975</c:v>
                </c:pt>
                <c:pt idx="3">
                  <c:v>5481462.7345915092</c:v>
                </c:pt>
                <c:pt idx="4">
                  <c:v>6870034.3203606335</c:v>
                </c:pt>
                <c:pt idx="5">
                  <c:v>8113317.5717386408</c:v>
                </c:pt>
                <c:pt idx="6">
                  <c:v>9539048.2819441501</c:v>
                </c:pt>
                <c:pt idx="7">
                  <c:v>11161746.417905483</c:v>
                </c:pt>
                <c:pt idx="8">
                  <c:v>12595921.424085625</c:v>
                </c:pt>
                <c:pt idx="9">
                  <c:v>13805368.381493403</c:v>
                </c:pt>
                <c:pt idx="10">
                  <c:v>14973657.840320926</c:v>
                </c:pt>
                <c:pt idx="11">
                  <c:v>16037778.464005765</c:v>
                </c:pt>
                <c:pt idx="12">
                  <c:v>16857858.934024286</c:v>
                </c:pt>
                <c:pt idx="13">
                  <c:v>17732029.341908205</c:v>
                </c:pt>
                <c:pt idx="14">
                  <c:v>18380610.382830311</c:v>
                </c:pt>
                <c:pt idx="15">
                  <c:v>19023495.746117558</c:v>
                </c:pt>
                <c:pt idx="16">
                  <c:v>19445769.654920045</c:v>
                </c:pt>
                <c:pt idx="17">
                  <c:v>19691013.120762747</c:v>
                </c:pt>
                <c:pt idx="18">
                  <c:v>19955809.353934664</c:v>
                </c:pt>
                <c:pt idx="19" formatCode="0.00">
                  <c:v>20083048.005680133</c:v>
                </c:pt>
                <c:pt idx="20" formatCode="0.00">
                  <c:v>20128343.209288001</c:v>
                </c:pt>
                <c:pt idx="21">
                  <c:v>20165869.660599146</c:v>
                </c:pt>
                <c:pt idx="22">
                  <c:v>20202218.132621858</c:v>
                </c:pt>
                <c:pt idx="23" formatCode="0.00">
                  <c:v>20206300.949725583</c:v>
                </c:pt>
                <c:pt idx="24" formatCode="0.00">
                  <c:v>20212342.843495421</c:v>
                </c:pt>
                <c:pt idx="25" formatCode="0.00">
                  <c:v>20217371.421748325</c:v>
                </c:pt>
                <c:pt idx="26" formatCode="0.00">
                  <c:v>20217371.421748325</c:v>
                </c:pt>
                <c:pt idx="27" formatCode="0.00">
                  <c:v>20217371.421748325</c:v>
                </c:pt>
                <c:pt idx="28" formatCode="0.00">
                  <c:v>20217371.421748325</c:v>
                </c:pt>
                <c:pt idx="29" formatCode="0.00">
                  <c:v>20217371.421748325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055-4F93-A5C4-ECDD07C833B6}"/>
            </c:ext>
          </c:extLst>
        </c:ser>
        <c:ser>
          <c:idx val="16"/>
          <c:order val="10"/>
          <c:tx>
            <c:strRef>
              <c:f>'Class A Single PMI D3-16QAM  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055-4F93-A5C4-ECDD07C833B6}"/>
            </c:ext>
          </c:extLst>
        </c:ser>
        <c:ser>
          <c:idx val="17"/>
          <c:order val="11"/>
          <c:tx>
            <c:strRef>
              <c:f>'Class A Single PMI D3-16QAM  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055-4F93-A5C4-ECDD07C833B6}"/>
            </c:ext>
          </c:extLst>
        </c:ser>
        <c:ser>
          <c:idx val="19"/>
          <c:order val="12"/>
          <c:tx>
            <c:strRef>
              <c:f>'Class A Single PMI D3-16QAM  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'!$N$38:$N$67</c:f>
              <c:numCache>
                <c:formatCode>0</c:formatCode>
                <c:ptCount val="30"/>
                <c:pt idx="0">
                  <c:v>6275660</c:v>
                </c:pt>
                <c:pt idx="1">
                  <c:v>7423600</c:v>
                </c:pt>
                <c:pt idx="2">
                  <c:v>8613120</c:v>
                </c:pt>
                <c:pt idx="3">
                  <c:v>9839760</c:v>
                </c:pt>
                <c:pt idx="4">
                  <c:v>11119800</c:v>
                </c:pt>
                <c:pt idx="5">
                  <c:v>12513600</c:v>
                </c:pt>
                <c:pt idx="6">
                  <c:v>13892300</c:v>
                </c:pt>
                <c:pt idx="7">
                  <c:v>15153400</c:v>
                </c:pt>
                <c:pt idx="8">
                  <c:v>16291799.999999998</c:v>
                </c:pt>
                <c:pt idx="9">
                  <c:v>17288000</c:v>
                </c:pt>
                <c:pt idx="10">
                  <c:v>18130000</c:v>
                </c:pt>
                <c:pt idx="11">
                  <c:v>18827100</c:v>
                </c:pt>
                <c:pt idx="12">
                  <c:v>19347300</c:v>
                </c:pt>
                <c:pt idx="13">
                  <c:v>19682400</c:v>
                </c:pt>
                <c:pt idx="14">
                  <c:v>19896600</c:v>
                </c:pt>
                <c:pt idx="15">
                  <c:v>20004400</c:v>
                </c:pt>
                <c:pt idx="16">
                  <c:v>20078400</c:v>
                </c:pt>
                <c:pt idx="17">
                  <c:v>20146100</c:v>
                </c:pt>
                <c:pt idx="18">
                  <c:v>20189300</c:v>
                </c:pt>
                <c:pt idx="19">
                  <c:v>20206400</c:v>
                </c:pt>
                <c:pt idx="20">
                  <c:v>20213500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055-4F93-A5C4-ECDD07C833B6}"/>
            </c:ext>
          </c:extLst>
        </c:ser>
        <c:ser>
          <c:idx val="20"/>
          <c:order val="13"/>
          <c:tx>
            <c:strRef>
              <c:f>'Class A Single PMI D3-16QAM  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'!$O$38:$O$67</c:f>
              <c:numCache>
                <c:formatCode>0</c:formatCode>
                <c:ptCount val="30"/>
                <c:pt idx="0">
                  <c:v>6208600</c:v>
                </c:pt>
                <c:pt idx="1">
                  <c:v>7356950</c:v>
                </c:pt>
                <c:pt idx="2">
                  <c:v>8558070</c:v>
                </c:pt>
                <c:pt idx="3">
                  <c:v>9816330</c:v>
                </c:pt>
                <c:pt idx="4">
                  <c:v>11123400</c:v>
                </c:pt>
                <c:pt idx="5">
                  <c:v>12504700</c:v>
                </c:pt>
                <c:pt idx="6">
                  <c:v>13859300</c:v>
                </c:pt>
                <c:pt idx="7">
                  <c:v>15109300</c:v>
                </c:pt>
                <c:pt idx="8">
                  <c:v>16230799.999999998</c:v>
                </c:pt>
                <c:pt idx="9">
                  <c:v>17187100</c:v>
                </c:pt>
                <c:pt idx="10">
                  <c:v>17999600</c:v>
                </c:pt>
                <c:pt idx="11">
                  <c:v>18705200</c:v>
                </c:pt>
                <c:pt idx="12">
                  <c:v>19229800</c:v>
                </c:pt>
                <c:pt idx="13">
                  <c:v>19531500</c:v>
                </c:pt>
                <c:pt idx="14">
                  <c:v>19745400</c:v>
                </c:pt>
                <c:pt idx="15">
                  <c:v>19921400</c:v>
                </c:pt>
                <c:pt idx="16">
                  <c:v>20041200</c:v>
                </c:pt>
                <c:pt idx="17">
                  <c:v>20100600</c:v>
                </c:pt>
                <c:pt idx="18">
                  <c:v>20142300</c:v>
                </c:pt>
                <c:pt idx="19">
                  <c:v>20179100</c:v>
                </c:pt>
                <c:pt idx="20">
                  <c:v>20208000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055-4F93-A5C4-ECDD07C833B6}"/>
            </c:ext>
          </c:extLst>
        </c:ser>
        <c:ser>
          <c:idx val="22"/>
          <c:order val="14"/>
          <c:tx>
            <c:strRef>
              <c:f>'Class A Single PMI D3-16QAM  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'!$P$38:$P$67</c:f>
              <c:numCache>
                <c:formatCode>0</c:formatCode>
                <c:ptCount val="30"/>
                <c:pt idx="0">
                  <c:v>6201660</c:v>
                </c:pt>
                <c:pt idx="1">
                  <c:v>7346480</c:v>
                </c:pt>
                <c:pt idx="2">
                  <c:v>8546480</c:v>
                </c:pt>
                <c:pt idx="3">
                  <c:v>9804200</c:v>
                </c:pt>
                <c:pt idx="4">
                  <c:v>11117200</c:v>
                </c:pt>
                <c:pt idx="5">
                  <c:v>12526200</c:v>
                </c:pt>
                <c:pt idx="6">
                  <c:v>13902900</c:v>
                </c:pt>
                <c:pt idx="7">
                  <c:v>15136700</c:v>
                </c:pt>
                <c:pt idx="8">
                  <c:v>16245700</c:v>
                </c:pt>
                <c:pt idx="9">
                  <c:v>17228300</c:v>
                </c:pt>
                <c:pt idx="10">
                  <c:v>18062000</c:v>
                </c:pt>
                <c:pt idx="11">
                  <c:v>18751700</c:v>
                </c:pt>
                <c:pt idx="12">
                  <c:v>19270000</c:v>
                </c:pt>
                <c:pt idx="13">
                  <c:v>19605400</c:v>
                </c:pt>
                <c:pt idx="14">
                  <c:v>19830300</c:v>
                </c:pt>
                <c:pt idx="15">
                  <c:v>19966500</c:v>
                </c:pt>
                <c:pt idx="16">
                  <c:v>20058300</c:v>
                </c:pt>
                <c:pt idx="17">
                  <c:v>20122900</c:v>
                </c:pt>
                <c:pt idx="18">
                  <c:v>20166900</c:v>
                </c:pt>
                <c:pt idx="19">
                  <c:v>20196400</c:v>
                </c:pt>
                <c:pt idx="20">
                  <c:v>20213500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055-4F93-A5C4-ECDD07C833B6}"/>
            </c:ext>
          </c:extLst>
        </c:ser>
        <c:ser>
          <c:idx val="23"/>
          <c:order val="15"/>
          <c:tx>
            <c:strRef>
              <c:f>'Class A Single PMI D3-16QAM  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'!$Q$38:$Q$67</c:f>
              <c:numCache>
                <c:formatCode>0</c:formatCode>
                <c:ptCount val="30"/>
                <c:pt idx="0">
                  <c:v>6195790</c:v>
                </c:pt>
                <c:pt idx="1">
                  <c:v>7332460</c:v>
                </c:pt>
                <c:pt idx="2">
                  <c:v>8527130</c:v>
                </c:pt>
                <c:pt idx="3">
                  <c:v>9781800</c:v>
                </c:pt>
                <c:pt idx="4">
                  <c:v>11096300</c:v>
                </c:pt>
                <c:pt idx="5">
                  <c:v>12514200</c:v>
                </c:pt>
                <c:pt idx="6">
                  <c:v>13904900</c:v>
                </c:pt>
                <c:pt idx="7">
                  <c:v>15161600</c:v>
                </c:pt>
                <c:pt idx="8">
                  <c:v>16281300.000000002</c:v>
                </c:pt>
                <c:pt idx="9">
                  <c:v>17235500</c:v>
                </c:pt>
                <c:pt idx="10">
                  <c:v>18048200</c:v>
                </c:pt>
                <c:pt idx="11">
                  <c:v>18758600</c:v>
                </c:pt>
                <c:pt idx="12">
                  <c:v>19293200</c:v>
                </c:pt>
                <c:pt idx="13">
                  <c:v>19619200</c:v>
                </c:pt>
                <c:pt idx="14">
                  <c:v>19837300</c:v>
                </c:pt>
                <c:pt idx="15">
                  <c:v>19976200</c:v>
                </c:pt>
                <c:pt idx="16">
                  <c:v>20069200</c:v>
                </c:pt>
                <c:pt idx="17">
                  <c:v>20130500</c:v>
                </c:pt>
                <c:pt idx="18">
                  <c:v>20171200</c:v>
                </c:pt>
                <c:pt idx="19">
                  <c:v>20197900</c:v>
                </c:pt>
                <c:pt idx="20">
                  <c:v>20212700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055-4F93-A5C4-ECDD07C833B6}"/>
            </c:ext>
          </c:extLst>
        </c:ser>
        <c:ser>
          <c:idx val="0"/>
          <c:order val="16"/>
          <c:tx>
            <c:strRef>
              <c:f>'Class A Single PMI D3-16QAM  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'!$R$38:$R$67</c:f>
              <c:numCache>
                <c:formatCode>0.00</c:formatCode>
                <c:ptCount val="30"/>
                <c:pt idx="0">
                  <c:v>889372.79999995604</c:v>
                </c:pt>
                <c:pt idx="1">
                  <c:v>1836383.9999999099</c:v>
                </c:pt>
                <c:pt idx="2">
                  <c:v>3323711.99999983</c:v>
                </c:pt>
                <c:pt idx="3">
                  <c:v>5170862.3999997396</c:v>
                </c:pt>
                <c:pt idx="4">
                  <c:v>7244198.39999964</c:v>
                </c:pt>
                <c:pt idx="5">
                  <c:v>9089102.3999995496</c:v>
                </c:pt>
                <c:pt idx="6">
                  <c:v>10980422.399999499</c:v>
                </c:pt>
                <c:pt idx="7">
                  <c:v>12699355.199999399</c:v>
                </c:pt>
                <c:pt idx="8">
                  <c:v>14238547.199999301</c:v>
                </c:pt>
                <c:pt idx="9">
                  <c:v>15665903.999999201</c:v>
                </c:pt>
                <c:pt idx="10">
                  <c:v>16677806.399999199</c:v>
                </c:pt>
                <c:pt idx="11">
                  <c:v>17451235.199999101</c:v>
                </c:pt>
                <c:pt idx="12">
                  <c:v>18131131.199999101</c:v>
                </c:pt>
                <c:pt idx="13">
                  <c:v>18655007.999999098</c:v>
                </c:pt>
                <c:pt idx="14">
                  <c:v>19062484.799998999</c:v>
                </c:pt>
                <c:pt idx="15">
                  <c:v>19392911.999999002</c:v>
                </c:pt>
                <c:pt idx="16">
                  <c:v>19608489.599998999</c:v>
                </c:pt>
                <c:pt idx="17">
                  <c:v>19809959.999999002</c:v>
                </c:pt>
                <c:pt idx="18">
                  <c:v>19964855.999999002</c:v>
                </c:pt>
                <c:pt idx="19">
                  <c:v>20054519.999999002</c:v>
                </c:pt>
                <c:pt idx="20">
                  <c:v>20085422.399999</c:v>
                </c:pt>
                <c:pt idx="21">
                  <c:v>20123961.599998999</c:v>
                </c:pt>
                <c:pt idx="22">
                  <c:v>20152958.399999</c:v>
                </c:pt>
                <c:pt idx="23">
                  <c:v>20169369.599998999</c:v>
                </c:pt>
                <c:pt idx="24">
                  <c:v>20183860.799998999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055-4F93-A5C4-ECDD07C833B6}"/>
            </c:ext>
          </c:extLst>
        </c:ser>
        <c:ser>
          <c:idx val="3"/>
          <c:order val="17"/>
          <c:tx>
            <c:strRef>
              <c:f>'Class A Single PMI D3-16QAM  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'!$S$38:$S$67</c:f>
              <c:numCache>
                <c:formatCode>0.00</c:formatCode>
                <c:ptCount val="30"/>
                <c:pt idx="0">
                  <c:v>866462.39999995695</c:v>
                </c:pt>
                <c:pt idx="1">
                  <c:v>1551393.59999992</c:v>
                </c:pt>
                <c:pt idx="2">
                  <c:v>2869689.5999998599</c:v>
                </c:pt>
                <c:pt idx="3">
                  <c:v>4662201.5999997696</c:v>
                </c:pt>
                <c:pt idx="4">
                  <c:v>6381163.1999996798</c:v>
                </c:pt>
                <c:pt idx="5">
                  <c:v>8419387.1999995802</c:v>
                </c:pt>
                <c:pt idx="6">
                  <c:v>10083369.5999995</c:v>
                </c:pt>
                <c:pt idx="7">
                  <c:v>11851209.5999994</c:v>
                </c:pt>
                <c:pt idx="8">
                  <c:v>13385764.7999993</c:v>
                </c:pt>
                <c:pt idx="9">
                  <c:v>14806679.9999993</c:v>
                </c:pt>
                <c:pt idx="10">
                  <c:v>15728875.1999992</c:v>
                </c:pt>
                <c:pt idx="11">
                  <c:v>16517591.999999201</c:v>
                </c:pt>
                <c:pt idx="12">
                  <c:v>17305468.799999099</c:v>
                </c:pt>
                <c:pt idx="13">
                  <c:v>17989545.5999991</c:v>
                </c:pt>
                <c:pt idx="14">
                  <c:v>18492062.399999101</c:v>
                </c:pt>
                <c:pt idx="15">
                  <c:v>18896510.399999101</c:v>
                </c:pt>
                <c:pt idx="16">
                  <c:v>19256687.999999002</c:v>
                </c:pt>
                <c:pt idx="17">
                  <c:v>19540569.599998999</c:v>
                </c:pt>
                <c:pt idx="18">
                  <c:v>19833993.599998999</c:v>
                </c:pt>
                <c:pt idx="19">
                  <c:v>19924411.199999001</c:v>
                </c:pt>
                <c:pt idx="20">
                  <c:v>19987737.599998999</c:v>
                </c:pt>
                <c:pt idx="21">
                  <c:v>20022465.599998999</c:v>
                </c:pt>
                <c:pt idx="22">
                  <c:v>20065199.999999002</c:v>
                </c:pt>
                <c:pt idx="23">
                  <c:v>20101065.599998999</c:v>
                </c:pt>
                <c:pt idx="24">
                  <c:v>20135025.599998999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055-4F93-A5C4-ECDD07C833B6}"/>
            </c:ext>
          </c:extLst>
        </c:ser>
        <c:ser>
          <c:idx val="6"/>
          <c:order val="18"/>
          <c:tx>
            <c:strRef>
              <c:f>'Class A Single PMI D3-16QAM  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'!$T$38:$T$67</c:f>
              <c:numCache>
                <c:formatCode>0.00</c:formatCode>
                <c:ptCount val="30"/>
                <c:pt idx="0">
                  <c:v>808113.59999996005</c:v>
                </c:pt>
                <c:pt idx="1">
                  <c:v>1678060.79999992</c:v>
                </c:pt>
                <c:pt idx="2">
                  <c:v>3003595.1999998498</c:v>
                </c:pt>
                <c:pt idx="3">
                  <c:v>4665614.3999997703</c:v>
                </c:pt>
                <c:pt idx="4">
                  <c:v>6634142.3999996698</c:v>
                </c:pt>
                <c:pt idx="5">
                  <c:v>8453731.1999995802</c:v>
                </c:pt>
                <c:pt idx="6">
                  <c:v>10224201.5999995</c:v>
                </c:pt>
                <c:pt idx="7">
                  <c:v>11949220.799999399</c:v>
                </c:pt>
                <c:pt idx="8">
                  <c:v>13516243.199999301</c:v>
                </c:pt>
                <c:pt idx="9">
                  <c:v>14859311.9999993</c:v>
                </c:pt>
                <c:pt idx="10">
                  <c:v>15997881.599999201</c:v>
                </c:pt>
                <c:pt idx="11">
                  <c:v>16856395.199999198</c:v>
                </c:pt>
                <c:pt idx="12">
                  <c:v>17591625.5999991</c:v>
                </c:pt>
                <c:pt idx="13">
                  <c:v>18207071.999999098</c:v>
                </c:pt>
                <c:pt idx="14">
                  <c:v>18787775.999999098</c:v>
                </c:pt>
                <c:pt idx="15">
                  <c:v>19155590.399999</c:v>
                </c:pt>
                <c:pt idx="16">
                  <c:v>19418097.599998999</c:v>
                </c:pt>
                <c:pt idx="17">
                  <c:v>19676409.599998999</c:v>
                </c:pt>
                <c:pt idx="18">
                  <c:v>19850390.399999</c:v>
                </c:pt>
                <c:pt idx="19">
                  <c:v>19932801.599998999</c:v>
                </c:pt>
                <c:pt idx="20">
                  <c:v>20015212.799998999</c:v>
                </c:pt>
                <c:pt idx="21">
                  <c:v>20057947.199999001</c:v>
                </c:pt>
                <c:pt idx="22">
                  <c:v>20089617.599998999</c:v>
                </c:pt>
                <c:pt idx="23">
                  <c:v>20107550.399999</c:v>
                </c:pt>
                <c:pt idx="24">
                  <c:v>20154479.999999002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055-4F93-A5C4-ECDD07C833B6}"/>
            </c:ext>
          </c:extLst>
        </c:ser>
        <c:ser>
          <c:idx val="9"/>
          <c:order val="19"/>
          <c:tx>
            <c:strRef>
              <c:f>'Class A Single PMI D3-16QAM  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'!$U$38:$U$67</c:f>
              <c:numCache>
                <c:formatCode>0.00</c:formatCode>
                <c:ptCount val="30"/>
                <c:pt idx="0">
                  <c:v>764625.59999996203</c:v>
                </c:pt>
                <c:pt idx="1">
                  <c:v>1675756.79999992</c:v>
                </c:pt>
                <c:pt idx="2">
                  <c:v>2891390.3999998602</c:v>
                </c:pt>
                <c:pt idx="3">
                  <c:v>4922049.59999975</c:v>
                </c:pt>
                <c:pt idx="4">
                  <c:v>6696316.7999996701</c:v>
                </c:pt>
                <c:pt idx="5">
                  <c:v>8407982.3999995794</c:v>
                </c:pt>
                <c:pt idx="6">
                  <c:v>10221086.399999499</c:v>
                </c:pt>
                <c:pt idx="7">
                  <c:v>12026270.399999401</c:v>
                </c:pt>
                <c:pt idx="8">
                  <c:v>13627651.199999301</c:v>
                </c:pt>
                <c:pt idx="9">
                  <c:v>14961974.3999993</c:v>
                </c:pt>
                <c:pt idx="10">
                  <c:v>16125302.399999199</c:v>
                </c:pt>
                <c:pt idx="11">
                  <c:v>17078827.199999101</c:v>
                </c:pt>
                <c:pt idx="12">
                  <c:v>17753404.799999099</c:v>
                </c:pt>
                <c:pt idx="13">
                  <c:v>18382958.399999101</c:v>
                </c:pt>
                <c:pt idx="14">
                  <c:v>18864100.799999099</c:v>
                </c:pt>
                <c:pt idx="15">
                  <c:v>19165147.199999001</c:v>
                </c:pt>
                <c:pt idx="16">
                  <c:v>19521513.599998999</c:v>
                </c:pt>
                <c:pt idx="17">
                  <c:v>19776767.999999002</c:v>
                </c:pt>
                <c:pt idx="18">
                  <c:v>19929758.399999</c:v>
                </c:pt>
                <c:pt idx="19">
                  <c:v>20048035.199999001</c:v>
                </c:pt>
                <c:pt idx="20">
                  <c:v>20077785.599998999</c:v>
                </c:pt>
                <c:pt idx="21">
                  <c:v>20114419.199999001</c:v>
                </c:pt>
                <c:pt idx="22">
                  <c:v>20166695.999999002</c:v>
                </c:pt>
                <c:pt idx="23">
                  <c:v>20167833.599998999</c:v>
                </c:pt>
                <c:pt idx="24">
                  <c:v>20181571.199999001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055-4F93-A5C4-ECDD07C833B6}"/>
            </c:ext>
          </c:extLst>
        </c:ser>
        <c:ser>
          <c:idx val="12"/>
          <c:order val="20"/>
          <c:tx>
            <c:strRef>
              <c:f>'Class A Single PMI D3-16QAM  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A055-4F93-A5C4-ECDD07C833B6}"/>
            </c:ext>
          </c:extLst>
        </c:ser>
        <c:ser>
          <c:idx val="15"/>
          <c:order val="21"/>
          <c:tx>
            <c:strRef>
              <c:f>'Class A Single PMI D3-16QAM  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A055-4F93-A5C4-ECDD07C833B6}"/>
            </c:ext>
          </c:extLst>
        </c:ser>
        <c:ser>
          <c:idx val="18"/>
          <c:order val="22"/>
          <c:tx>
            <c:strRef>
              <c:f>'Class A Single PMI D3-16QAM  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A055-4F93-A5C4-ECDD07C833B6}"/>
            </c:ext>
          </c:extLst>
        </c:ser>
        <c:ser>
          <c:idx val="21"/>
          <c:order val="23"/>
          <c:tx>
            <c:strRef>
              <c:f>'Class A Single PMI D3-16QAM  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A055-4F93-A5C4-ECDD07C833B6}"/>
            </c:ext>
          </c:extLst>
        </c:ser>
        <c:ser>
          <c:idx val="24"/>
          <c:order val="24"/>
          <c:tx>
            <c:strRef>
              <c:f>'Class A Single PMI D3-16QAM  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A055-4F93-A5C4-ECDD07C833B6}"/>
            </c:ext>
          </c:extLst>
        </c:ser>
        <c:ser>
          <c:idx val="25"/>
          <c:order val="25"/>
          <c:tx>
            <c:strRef>
              <c:f>'Class A Single PMI D3-16QAM  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A055-4F93-A5C4-ECDD07C833B6}"/>
            </c:ext>
          </c:extLst>
        </c:ser>
        <c:ser>
          <c:idx val="26"/>
          <c:order val="26"/>
          <c:tx>
            <c:strRef>
              <c:f>'Class A Single PMI D3-16QAM  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A055-4F93-A5C4-ECDD07C833B6}"/>
            </c:ext>
          </c:extLst>
        </c:ser>
        <c:ser>
          <c:idx val="27"/>
          <c:order val="27"/>
          <c:tx>
            <c:strRef>
              <c:f>'Class A Single PMI D3-16QAM  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A055-4F93-A5C4-ECDD07C8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90432"/>
        <c:axId val="208491008"/>
      </c:scatterChart>
      <c:valAx>
        <c:axId val="20849043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8491008"/>
        <c:crosses val="autoZero"/>
        <c:crossBetween val="midCat"/>
        <c:majorUnit val="1"/>
      </c:valAx>
      <c:valAx>
        <c:axId val="2084910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84904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'!$B$77:$B$106</c:f>
              <c:numCache>
                <c:formatCode>0.00</c:formatCode>
                <c:ptCount val="30"/>
                <c:pt idx="0">
                  <c:v>343.30860000000001</c:v>
                </c:pt>
                <c:pt idx="1">
                  <c:v>179.14420000000001</c:v>
                </c:pt>
                <c:pt idx="2">
                  <c:v>94.499899999999997</c:v>
                </c:pt>
                <c:pt idx="3">
                  <c:v>56.5137</c:v>
                </c:pt>
                <c:pt idx="4" formatCode="0_);[Red]\(0\)">
                  <c:v>35.4908</c:v>
                </c:pt>
                <c:pt idx="5" formatCode="0.00_);[Red]\(0.00\)">
                  <c:v>25.94</c:v>
                </c:pt>
                <c:pt idx="6" formatCode="0.00_);[Red]\(0.00\)">
                  <c:v>20.399000000000001</c:v>
                </c:pt>
                <c:pt idx="7" formatCode="0.00_);[Red]\(0.00\)">
                  <c:v>15.606299999999999</c:v>
                </c:pt>
                <c:pt idx="8" formatCode="0.00_);[Red]\(0.00\)">
                  <c:v>12.4267</c:v>
                </c:pt>
                <c:pt idx="9" formatCode="0.00_);[Red]\(0.00\)">
                  <c:v>10.2928</c:v>
                </c:pt>
                <c:pt idx="10" formatCode="0.00_);[Red]\(0.00\)">
                  <c:v>8.6851000000000003</c:v>
                </c:pt>
                <c:pt idx="11" formatCode="0.00_);[Red]\(0.00\)">
                  <c:v>7.5079000000000002</c:v>
                </c:pt>
                <c:pt idx="12" formatCode="0.00_);[Red]\(0.00\)">
                  <c:v>6.5162000000000004</c:v>
                </c:pt>
                <c:pt idx="13" formatCode="0.00_);[Red]\(0.00\)">
                  <c:v>5.6978</c:v>
                </c:pt>
                <c:pt idx="14" formatCode="0.00_);[Red]\(0.00\)">
                  <c:v>4.9630999999999998</c:v>
                </c:pt>
                <c:pt idx="15" formatCode="0.00_);[Red]\(0.00\)">
                  <c:v>4.3620000000000001</c:v>
                </c:pt>
                <c:pt idx="16" formatCode="0.00_);[Red]\(0.00\)">
                  <c:v>3.8275000000000001</c:v>
                </c:pt>
                <c:pt idx="17" formatCode="0.00_);[Red]\(0.00\)">
                  <c:v>3.4291999999999998</c:v>
                </c:pt>
                <c:pt idx="18" formatCode="0.00_);[Red]\(0.00\)">
                  <c:v>3.073</c:v>
                </c:pt>
                <c:pt idx="19" formatCode="0.00_);[Red]\(0.00\)">
                  <c:v>2.7824</c:v>
                </c:pt>
                <c:pt idx="20" formatCode="0.00_);[Red]\(0.00\)">
                  <c:v>2.5266000000000002</c:v>
                </c:pt>
                <c:pt idx="21" formatCode="0.00_);[Red]\(0.00\)">
                  <c:v>2.3306</c:v>
                </c:pt>
                <c:pt idx="22" formatCode="0_);[Red]\(0\)">
                  <c:v>2.1638999999999999</c:v>
                </c:pt>
                <c:pt idx="23" formatCode="0_);[Red]\(0\)">
                  <c:v>2.0184000000000002</c:v>
                </c:pt>
                <c:pt idx="24">
                  <c:v>1.8876999999999999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84A-4594-AF9B-D247E5C34270}"/>
            </c:ext>
          </c:extLst>
        </c:ser>
        <c:ser>
          <c:idx val="0"/>
          <c:order val="1"/>
          <c:tx>
            <c:strRef>
              <c:f>'Class A Single PMI D3-16QAM  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'!$C$77:$C$106</c:f>
              <c:numCache>
                <c:formatCode>0.00</c:formatCode>
                <c:ptCount val="30"/>
                <c:pt idx="0">
                  <c:v>423.41890000000001</c:v>
                </c:pt>
                <c:pt idx="1">
                  <c:v>184.3528</c:v>
                </c:pt>
                <c:pt idx="2">
                  <c:v>92.223399999999998</c:v>
                </c:pt>
                <c:pt idx="3">
                  <c:v>51.696599999999997</c:v>
                </c:pt>
                <c:pt idx="4">
                  <c:v>35.087000000000003</c:v>
                </c:pt>
                <c:pt idx="5" formatCode="0.00_);[Red]\(0.00\)">
                  <c:v>24.690100000000001</c:v>
                </c:pt>
                <c:pt idx="6" formatCode="0.00_);[Red]\(0.00\)">
                  <c:v>19.849599999999999</c:v>
                </c:pt>
                <c:pt idx="7" formatCode="0.00_);[Red]\(0.00\)">
                  <c:v>14.828200000000001</c:v>
                </c:pt>
                <c:pt idx="8" formatCode="0.00_);[Red]\(0.00\)">
                  <c:v>12.005000000000001</c:v>
                </c:pt>
                <c:pt idx="9" formatCode="0.00_);[Red]\(0.00\)">
                  <c:v>10.0283</c:v>
                </c:pt>
                <c:pt idx="10" formatCode="0.00_);[Red]\(0.00\)">
                  <c:v>8.4532000000000007</c:v>
                </c:pt>
                <c:pt idx="11" formatCode="0.00_);[Red]\(0.00\)">
                  <c:v>7.2929000000000004</c:v>
                </c:pt>
                <c:pt idx="12" formatCode="0.00_);[Red]\(0.00\)">
                  <c:v>6.3082000000000003</c:v>
                </c:pt>
                <c:pt idx="13" formatCode="0.00_);[Red]\(0.00\)">
                  <c:v>5.4989999999999997</c:v>
                </c:pt>
                <c:pt idx="14" formatCode="0.00_);[Red]\(0.00\)">
                  <c:v>4.7975000000000003</c:v>
                </c:pt>
                <c:pt idx="15" formatCode="0.00_);[Red]\(0.00\)">
                  <c:v>4.1920999999999999</c:v>
                </c:pt>
                <c:pt idx="16" formatCode="0.00_);[Red]\(0.00\)">
                  <c:v>3.7242000000000002</c:v>
                </c:pt>
                <c:pt idx="17" formatCode="0.00_);[Red]\(0.00\)">
                  <c:v>3.3247</c:v>
                </c:pt>
                <c:pt idx="18" formatCode="0.00_);[Red]\(0.00\)">
                  <c:v>3.0055000000000001</c:v>
                </c:pt>
                <c:pt idx="19" formatCode="0.00_);[Red]\(0.00\)">
                  <c:v>2.7229000000000001</c:v>
                </c:pt>
                <c:pt idx="20" formatCode="0.00_);[Red]\(0.00\)">
                  <c:v>2.4958</c:v>
                </c:pt>
                <c:pt idx="21" formatCode="0.00_);[Red]\(0.00\)">
                  <c:v>2.2949000000000002</c:v>
                </c:pt>
                <c:pt idx="22">
                  <c:v>2.1305999999999998</c:v>
                </c:pt>
                <c:pt idx="23">
                  <c:v>1.9924999999999999</c:v>
                </c:pt>
                <c:pt idx="24">
                  <c:v>1.8786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84A-4594-AF9B-D247E5C34270}"/>
            </c:ext>
          </c:extLst>
        </c:ser>
        <c:ser>
          <c:idx val="2"/>
          <c:order val="2"/>
          <c:tx>
            <c:strRef>
              <c:f>'Class A Single PMI D3-16QAM  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'!$D$77:$D$106</c:f>
              <c:numCache>
                <c:formatCode>0.00</c:formatCode>
                <c:ptCount val="30"/>
                <c:pt idx="0">
                  <c:v>266.45280000000002</c:v>
                </c:pt>
                <c:pt idx="1">
                  <c:v>178.78909999999999</c:v>
                </c:pt>
                <c:pt idx="2">
                  <c:v>86.907399999999996</c:v>
                </c:pt>
                <c:pt idx="3">
                  <c:v>48.716799999999999</c:v>
                </c:pt>
                <c:pt idx="4">
                  <c:v>34.597200000000001</c:v>
                </c:pt>
                <c:pt idx="5" formatCode="0.00_);[Red]\(0.00\)">
                  <c:v>25.887899999999998</c:v>
                </c:pt>
                <c:pt idx="6" formatCode="0.00_);[Red]\(0.00\)">
                  <c:v>19.813600000000001</c:v>
                </c:pt>
                <c:pt idx="7" formatCode="0.00_);[Red]\(0.00\)">
                  <c:v>15.2134</c:v>
                </c:pt>
                <c:pt idx="8" formatCode="0.00_);[Red]\(0.00\)">
                  <c:v>12.056900000000001</c:v>
                </c:pt>
                <c:pt idx="9" formatCode="0.00_);[Red]\(0.00\)">
                  <c:v>10.1828</c:v>
                </c:pt>
                <c:pt idx="10" formatCode="0.00_);[Red]\(0.00\)">
                  <c:v>8.5828000000000007</c:v>
                </c:pt>
                <c:pt idx="11" formatCode="0.00_);[Red]\(0.00\)">
                  <c:v>7.4236000000000004</c:v>
                </c:pt>
                <c:pt idx="12" formatCode="0.00_);[Red]\(0.00\)">
                  <c:v>6.4298000000000002</c:v>
                </c:pt>
                <c:pt idx="13" formatCode="0.00_);[Red]\(0.00\)">
                  <c:v>5.5723000000000003</c:v>
                </c:pt>
                <c:pt idx="14" formatCode="0.00_);[Red]\(0.00\)">
                  <c:v>4.8840000000000003</c:v>
                </c:pt>
                <c:pt idx="15" formatCode="0.00_);[Red]\(0.00\)">
                  <c:v>4.3063000000000002</c:v>
                </c:pt>
                <c:pt idx="16" formatCode="0.00_);[Red]\(0.00\)">
                  <c:v>3.8172000000000001</c:v>
                </c:pt>
                <c:pt idx="17" formatCode="0.00_);[Red]\(0.00\)">
                  <c:v>3.4055</c:v>
                </c:pt>
                <c:pt idx="18" formatCode="0.00_);[Red]\(0.00\)">
                  <c:v>3.0552000000000001</c:v>
                </c:pt>
                <c:pt idx="19" formatCode="0.00_);[Red]\(0.00\)">
                  <c:v>2.7757000000000001</c:v>
                </c:pt>
                <c:pt idx="20" formatCode="0.00_);[Red]\(0.00\)">
                  <c:v>2.5323000000000002</c:v>
                </c:pt>
                <c:pt idx="21" formatCode="0.00_);[Red]\(0.00\)">
                  <c:v>2.3353000000000002</c:v>
                </c:pt>
                <c:pt idx="22">
                  <c:v>2.1614</c:v>
                </c:pt>
                <c:pt idx="23">
                  <c:v>2.0087000000000002</c:v>
                </c:pt>
                <c:pt idx="24">
                  <c:v>1.8842000000000001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84A-4594-AF9B-D247E5C34270}"/>
            </c:ext>
          </c:extLst>
        </c:ser>
        <c:ser>
          <c:idx val="3"/>
          <c:order val="3"/>
          <c:tx>
            <c:strRef>
              <c:f>'Class A Single PMI D3-16QAM  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'!$E$77:$E$106</c:f>
              <c:numCache>
                <c:formatCode>0.00</c:formatCode>
                <c:ptCount val="30"/>
                <c:pt idx="0">
                  <c:v>343.30860000000001</c:v>
                </c:pt>
                <c:pt idx="1">
                  <c:v>179.14420000000001</c:v>
                </c:pt>
                <c:pt idx="2">
                  <c:v>94.499899999999997</c:v>
                </c:pt>
                <c:pt idx="3">
                  <c:v>56.5137</c:v>
                </c:pt>
                <c:pt idx="4">
                  <c:v>35.4908</c:v>
                </c:pt>
                <c:pt idx="5" formatCode="0.00_);[Red]\(0.00\)">
                  <c:v>25.94</c:v>
                </c:pt>
                <c:pt idx="6" formatCode="0.00_);[Red]\(0.00\)">
                  <c:v>20.399000000000001</c:v>
                </c:pt>
                <c:pt idx="7" formatCode="0.00_);[Red]\(0.00\)">
                  <c:v>15.606299999999999</c:v>
                </c:pt>
                <c:pt idx="8" formatCode="0.00_);[Red]\(0.00\)">
                  <c:v>12.4267</c:v>
                </c:pt>
                <c:pt idx="9" formatCode="0.00_);[Red]\(0.00\)">
                  <c:v>10.2928</c:v>
                </c:pt>
                <c:pt idx="10" formatCode="0.00_);[Red]\(0.00\)">
                  <c:v>8.6851000000000003</c:v>
                </c:pt>
                <c:pt idx="11" formatCode="0.00_);[Red]\(0.00\)">
                  <c:v>7.5079000000000002</c:v>
                </c:pt>
                <c:pt idx="12" formatCode="0.00_);[Red]\(0.00\)">
                  <c:v>6.5162000000000004</c:v>
                </c:pt>
                <c:pt idx="13" formatCode="0.00_);[Red]\(0.00\)">
                  <c:v>5.6978</c:v>
                </c:pt>
                <c:pt idx="14" formatCode="0.00_);[Red]\(0.00\)">
                  <c:v>4.9630999999999998</c:v>
                </c:pt>
                <c:pt idx="15" formatCode="0.00_);[Red]\(0.00\)">
                  <c:v>4.3620000000000001</c:v>
                </c:pt>
                <c:pt idx="16" formatCode="0.00_);[Red]\(0.00\)">
                  <c:v>3.8275000000000001</c:v>
                </c:pt>
                <c:pt idx="17" formatCode="0.00_);[Red]\(0.00\)">
                  <c:v>3.4291999999999998</c:v>
                </c:pt>
                <c:pt idx="18" formatCode="0.00_);[Red]\(0.00\)">
                  <c:v>3.073</c:v>
                </c:pt>
                <c:pt idx="19" formatCode="0.00_);[Red]\(0.00\)">
                  <c:v>2.7824</c:v>
                </c:pt>
                <c:pt idx="20" formatCode="0.00_);[Red]\(0.00\)">
                  <c:v>2.5266000000000002</c:v>
                </c:pt>
                <c:pt idx="21" formatCode="0.00_);[Red]\(0.00\)">
                  <c:v>2.3306</c:v>
                </c:pt>
                <c:pt idx="22" formatCode="0_);[Red]\(0\)">
                  <c:v>2.1638999999999999</c:v>
                </c:pt>
                <c:pt idx="23">
                  <c:v>2.0184000000000002</c:v>
                </c:pt>
                <c:pt idx="24">
                  <c:v>1.8876999999999999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84A-4594-AF9B-D247E5C34270}"/>
            </c:ext>
          </c:extLst>
        </c:ser>
        <c:ser>
          <c:idx val="4"/>
          <c:order val="4"/>
          <c:tx>
            <c:strRef>
              <c:f>'Class A Single PMI D3-16QAM  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'!$F$77:$F$106</c:f>
              <c:numCache>
                <c:formatCode>0.00_);[Red]\(0.00\)</c:formatCode>
                <c:ptCount val="30"/>
                <c:pt idx="1">
                  <c:v>65.517241379310349</c:v>
                </c:pt>
                <c:pt idx="2">
                  <c:v>42.216179469748475</c:v>
                </c:pt>
                <c:pt idx="3">
                  <c:v>29.108356657337069</c:v>
                </c:pt>
                <c:pt idx="4">
                  <c:v>22.255714644561667</c:v>
                </c:pt>
                <c:pt idx="5">
                  <c:v>18.93470182268625</c:v>
                </c:pt>
                <c:pt idx="6">
                  <c:v>16.176283276015791</c:v>
                </c:pt>
                <c:pt idx="7">
                  <c:v>13.979225317930299</c:v>
                </c:pt>
                <c:pt idx="8">
                  <c:v>12.324625997984652</c:v>
                </c:pt>
                <c:pt idx="9">
                  <c:v>10.67835318807481</c:v>
                </c:pt>
                <c:pt idx="10">
                  <c:v>9.48404721406113</c:v>
                </c:pt>
                <c:pt idx="11">
                  <c:v>8.347463153775923</c:v>
                </c:pt>
                <c:pt idx="12">
                  <c:v>7.350471997313532</c:v>
                </c:pt>
                <c:pt idx="13">
                  <c:v>6.4722824504061354</c:v>
                </c:pt>
                <c:pt idx="14">
                  <c:v>5.6778057117030594</c:v>
                </c:pt>
                <c:pt idx="15">
                  <c:v>4.9752469151006142</c:v>
                </c:pt>
                <c:pt idx="16">
                  <c:v>4.4007755822313239</c:v>
                </c:pt>
                <c:pt idx="17">
                  <c:v>3.929884632594697</c:v>
                </c:pt>
                <c:pt idx="18">
                  <c:v>3.5375912856167142</c:v>
                </c:pt>
                <c:pt idx="19" formatCode="0.00">
                  <c:v>3.2113956852832226</c:v>
                </c:pt>
                <c:pt idx="20" formatCode="0.00">
                  <c:v>2.9274938044376166</c:v>
                </c:pt>
                <c:pt idx="21" formatCode="0_);[Red]\(0\)">
                  <c:v>2.6897111889322378</c:v>
                </c:pt>
                <c:pt idx="22" formatCode="0_);[Red]\(0\)">
                  <c:v>2.4937963728842854</c:v>
                </c:pt>
                <c:pt idx="23" formatCode="0.00">
                  <c:v>2.324484183150942</c:v>
                </c:pt>
                <c:pt idx="24" formatCode="0.00">
                  <c:v>2.1861235268016581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84A-4594-AF9B-D247E5C34270}"/>
            </c:ext>
          </c:extLst>
        </c:ser>
        <c:ser>
          <c:idx val="5"/>
          <c:order val="5"/>
          <c:tx>
            <c:strRef>
              <c:f>'Class A Single PMI D3-16QAM  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'!$G$77:$G$106</c:f>
              <c:numCache>
                <c:formatCode>0.00_);[Red]\(0.00\)</c:formatCode>
                <c:ptCount val="30"/>
                <c:pt idx="1">
                  <c:v>50.237868696479545</c:v>
                </c:pt>
                <c:pt idx="2">
                  <c:v>35.579668760708174</c:v>
                </c:pt>
                <c:pt idx="3">
                  <c:v>24.325224925024994</c:v>
                </c:pt>
                <c:pt idx="4">
                  <c:v>19.728345580048984</c:v>
                </c:pt>
                <c:pt idx="5">
                  <c:v>17.089921737741573</c:v>
                </c:pt>
                <c:pt idx="6">
                  <c:v>15.063456292254774</c:v>
                </c:pt>
                <c:pt idx="7">
                  <c:v>13.118062563067609</c:v>
                </c:pt>
                <c:pt idx="8">
                  <c:v>11.366088770592045</c:v>
                </c:pt>
                <c:pt idx="9">
                  <c:v>10.117744512159046</c:v>
                </c:pt>
                <c:pt idx="10">
                  <c:v>8.9158169548298112</c:v>
                </c:pt>
                <c:pt idx="11">
                  <c:v>7.841998257333719</c:v>
                </c:pt>
                <c:pt idx="12">
                  <c:v>6.9173147915845306</c:v>
                </c:pt>
                <c:pt idx="13">
                  <c:v>6.1248085997312582</c:v>
                </c:pt>
                <c:pt idx="14">
                  <c:v>5.3677011525571503</c:v>
                </c:pt>
                <c:pt idx="15">
                  <c:v>4.7254242142192311</c:v>
                </c:pt>
                <c:pt idx="16">
                  <c:v>4.2160123726192245</c:v>
                </c:pt>
                <c:pt idx="17">
                  <c:v>3.7760194303713406</c:v>
                </c:pt>
                <c:pt idx="18">
                  <c:v>3.4187449787183128</c:v>
                </c:pt>
                <c:pt idx="19" formatCode="0.00">
                  <c:v>3.1007271205097595</c:v>
                </c:pt>
                <c:pt idx="20" formatCode="0.00">
                  <c:v>2.8591342939645243</c:v>
                </c:pt>
                <c:pt idx="21" formatCode="0_);[Red]\(0\)">
                  <c:v>2.6377606593089333</c:v>
                </c:pt>
                <c:pt idx="22" formatCode="0_);[Red]\(0\)">
                  <c:v>2.4544051712615884</c:v>
                </c:pt>
                <c:pt idx="23" formatCode="0.00">
                  <c:v>2.2850420244114886</c:v>
                </c:pt>
                <c:pt idx="24" formatCode="0.00">
                  <c:v>2.1466296851255566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84A-4594-AF9B-D247E5C34270}"/>
            </c:ext>
          </c:extLst>
        </c:ser>
        <c:ser>
          <c:idx val="6"/>
          <c:order val="6"/>
          <c:tx>
            <c:strRef>
              <c:f>'Class A Single PMI D3-16QAM  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'!$H$77:$H$106</c:f>
              <c:numCache>
                <c:formatCode>0.00_);[Red]\(0.00\)</c:formatCode>
                <c:ptCount val="30"/>
                <c:pt idx="1">
                  <c:v>57.751091703056765</c:v>
                </c:pt>
                <c:pt idx="2">
                  <c:v>39.173349784083896</c:v>
                </c:pt>
                <c:pt idx="3">
                  <c:v>28.86478109259977</c:v>
                </c:pt>
                <c:pt idx="4">
                  <c:v>21.830475730499877</c:v>
                </c:pt>
                <c:pt idx="5">
                  <c:v>18.36422377146744</c:v>
                </c:pt>
                <c:pt idx="6">
                  <c:v>15.646009045348981</c:v>
                </c:pt>
                <c:pt idx="7">
                  <c:v>13.239514859735209</c:v>
                </c:pt>
                <c:pt idx="8">
                  <c:v>11.604992336325815</c:v>
                </c:pt>
                <c:pt idx="9">
                  <c:v>10.237485863936671</c:v>
                </c:pt>
                <c:pt idx="10">
                  <c:v>9.0589574773526049</c:v>
                </c:pt>
                <c:pt idx="11">
                  <c:v>7.9828578631149947</c:v>
                </c:pt>
                <c:pt idx="12">
                  <c:v>7.014136182151721</c:v>
                </c:pt>
                <c:pt idx="13">
                  <c:v>6.1680321485311982</c:v>
                </c:pt>
                <c:pt idx="14">
                  <c:v>5.4793019369332345</c:v>
                </c:pt>
                <c:pt idx="15">
                  <c:v>4.8667102491465108</c:v>
                </c:pt>
                <c:pt idx="16">
                  <c:v>4.303976360249246</c:v>
                </c:pt>
                <c:pt idx="17">
                  <c:v>3.8402311743122755</c:v>
                </c:pt>
                <c:pt idx="18">
                  <c:v>3.4767043596495761</c:v>
                </c:pt>
                <c:pt idx="19" formatCode="0.00">
                  <c:v>3.1660945753201362</c:v>
                </c:pt>
                <c:pt idx="20" formatCode="0.00">
                  <c:v>2.8898012903964179</c:v>
                </c:pt>
                <c:pt idx="21" formatCode="0_);[Red]\(0\)">
                  <c:v>2.6578597650030922</c:v>
                </c:pt>
                <c:pt idx="22" formatCode="0_);[Red]\(0\)">
                  <c:v>2.466392351741737</c:v>
                </c:pt>
                <c:pt idx="23" formatCode="0.00">
                  <c:v>2.3032804643048541</c:v>
                </c:pt>
                <c:pt idx="24" formatCode="0.00">
                  <c:v>2.1557934280317181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84A-4594-AF9B-D247E5C34270}"/>
            </c:ext>
          </c:extLst>
        </c:ser>
        <c:ser>
          <c:idx val="7"/>
          <c:order val="7"/>
          <c:tx>
            <c:strRef>
              <c:f>'Class A Single PMI D3-16QAM  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'!$I$77:$I$106</c:f>
              <c:numCache>
                <c:formatCode>0.00_);[Red]\(0.00\)</c:formatCode>
                <c:ptCount val="30"/>
                <c:pt idx="1">
                  <c:v>58.103638368246962</c:v>
                </c:pt>
                <c:pt idx="2">
                  <c:v>38.330286410725172</c:v>
                </c:pt>
                <c:pt idx="3">
                  <c:v>27.070412258299889</c:v>
                </c:pt>
                <c:pt idx="4">
                  <c:v>21.887891288522205</c:v>
                </c:pt>
                <c:pt idx="5">
                  <c:v>18.148210384809278</c:v>
                </c:pt>
                <c:pt idx="6">
                  <c:v>15.696452848844393</c:v>
                </c:pt>
                <c:pt idx="7">
                  <c:v>13.363237080646668</c:v>
                </c:pt>
                <c:pt idx="8">
                  <c:v>11.776905414413747</c:v>
                </c:pt>
                <c:pt idx="9">
                  <c:v>10.237485863936671</c:v>
                </c:pt>
                <c:pt idx="10">
                  <c:v>9.0589574773526049</c:v>
                </c:pt>
                <c:pt idx="11">
                  <c:v>8.0165393865237746</c:v>
                </c:pt>
                <c:pt idx="12">
                  <c:v>7.014136182151721</c:v>
                </c:pt>
                <c:pt idx="13">
                  <c:v>6.1873066466672908</c:v>
                </c:pt>
                <c:pt idx="14">
                  <c:v>5.464331575640009</c:v>
                </c:pt>
                <c:pt idx="15">
                  <c:v>4.8667102491465108</c:v>
                </c:pt>
                <c:pt idx="16">
                  <c:v>4.3253891779619282</c:v>
                </c:pt>
                <c:pt idx="17">
                  <c:v>3.8622588478231772</c:v>
                </c:pt>
                <c:pt idx="18">
                  <c:v>3.4947492257919412</c:v>
                </c:pt>
                <c:pt idx="19" formatCode="0.00">
                  <c:v>3.1810522668934351</c:v>
                </c:pt>
                <c:pt idx="20" formatCode="0.00">
                  <c:v>2.8898012903964179</c:v>
                </c:pt>
                <c:pt idx="21" formatCode="0_);[Red]\(0\)">
                  <c:v>2.6613615103885326</c:v>
                </c:pt>
                <c:pt idx="22" formatCode="0_);[Red]\(0\)">
                  <c:v>2.4603841609724606</c:v>
                </c:pt>
                <c:pt idx="23" formatCode="0.00">
                  <c:v>2.2980398402748548</c:v>
                </c:pt>
                <c:pt idx="24" formatCode="0.00">
                  <c:v>2.1580966015320349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84A-4594-AF9B-D247E5C34270}"/>
            </c:ext>
          </c:extLst>
        </c:ser>
        <c:ser>
          <c:idx val="8"/>
          <c:order val="8"/>
          <c:tx>
            <c:strRef>
              <c:f>'Class A Single PMI D3-16QAM  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84A-4594-AF9B-D247E5C34270}"/>
            </c:ext>
          </c:extLst>
        </c:ser>
        <c:ser>
          <c:idx val="9"/>
          <c:order val="9"/>
          <c:tx>
            <c:strRef>
              <c:f>'Class A Single PMI D3-16QAM  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'!$K$77:$K$106</c:f>
              <c:numCache>
                <c:formatCode>0.00_);[Red]\(0.00\)</c:formatCode>
                <c:ptCount val="30"/>
                <c:pt idx="0">
                  <c:v>63.370601173020546</c:v>
                </c:pt>
                <c:pt idx="1">
                  <c:v>63.604795884500511</c:v>
                </c:pt>
                <c:pt idx="2">
                  <c:v>69.937370098378153</c:v>
                </c:pt>
                <c:pt idx="3">
                  <c:v>41.016807784657367</c:v>
                </c:pt>
                <c:pt idx="4">
                  <c:v>30.548625713426794</c:v>
                </c:pt>
                <c:pt idx="5">
                  <c:v>23.43197005170191</c:v>
                </c:pt>
                <c:pt idx="6">
                  <c:v>17.445969946409978</c:v>
                </c:pt>
                <c:pt idx="7">
                  <c:v>13.795716656403684</c:v>
                </c:pt>
                <c:pt idx="8">
                  <c:v>12.384067115542781</c:v>
                </c:pt>
                <c:pt idx="9">
                  <c:v>11.151183411772864</c:v>
                </c:pt>
                <c:pt idx="10">
                  <c:v>9.8169047223607784</c:v>
                </c:pt>
                <c:pt idx="11">
                  <c:v>8.2948372472891201</c:v>
                </c:pt>
                <c:pt idx="12">
                  <c:v>7.4810683704636114</c:v>
                </c:pt>
                <c:pt idx="13">
                  <c:v>6.9073491728811183</c:v>
                </c:pt>
                <c:pt idx="14">
                  <c:v>6.1310361436283474</c:v>
                </c:pt>
                <c:pt idx="15">
                  <c:v>5.3966142134049297</c:v>
                </c:pt>
                <c:pt idx="16">
                  <c:v>4.9621593783806013</c:v>
                </c:pt>
                <c:pt idx="17">
                  <c:v>4.3347364996749116</c:v>
                </c:pt>
                <c:pt idx="18">
                  <c:v>3.7708080361632685</c:v>
                </c:pt>
                <c:pt idx="19" formatCode="0.00">
                  <c:v>3.4276874363156047</c:v>
                </c:pt>
                <c:pt idx="20" formatCode="0.00">
                  <c:v>3.0619116800774719</c:v>
                </c:pt>
                <c:pt idx="21" formatCode="0_);[Red]\(0\)">
                  <c:v>2.8020889189790279</c:v>
                </c:pt>
                <c:pt idx="22" formatCode="0_);[Red]\(0\)">
                  <c:v>2.5513161767530459</c:v>
                </c:pt>
                <c:pt idx="23" formatCode="0.00">
                  <c:v>2.3787825618433094</c:v>
                </c:pt>
                <c:pt idx="24" formatCode="0.00">
                  <c:v>2.2101714039837304</c:v>
                </c:pt>
                <c:pt idx="25" formatCode="0.00">
                  <c:v>2.0599046364545943</c:v>
                </c:pt>
                <c:pt idx="26" formatCode="0.00">
                  <c:v>1.9539231000252804</c:v>
                </c:pt>
                <c:pt idx="27" formatCode="0.00">
                  <c:v>1.8522435840406444</c:v>
                </c:pt>
                <c:pt idx="28" formatCode="0.00">
                  <c:v>1.7771919054859524</c:v>
                </c:pt>
                <c:pt idx="29" formatCode="0.00">
                  <c:v>1.6973095616864666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84A-4594-AF9B-D247E5C34270}"/>
            </c:ext>
          </c:extLst>
        </c:ser>
        <c:ser>
          <c:idx val="10"/>
          <c:order val="10"/>
          <c:tx>
            <c:strRef>
              <c:f>'Class A Single PMI D3-16QAM  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84A-4594-AF9B-D247E5C34270}"/>
            </c:ext>
          </c:extLst>
        </c:ser>
        <c:ser>
          <c:idx val="11"/>
          <c:order val="11"/>
          <c:tx>
            <c:strRef>
              <c:f>'Class A Single PMI D3-16QAM  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84A-4594-AF9B-D247E5C34270}"/>
            </c:ext>
          </c:extLst>
        </c:ser>
        <c:ser>
          <c:idx val="12"/>
          <c:order val="12"/>
          <c:tx>
            <c:strRef>
              <c:f>'Class A Single PMI D3-16QAM  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'!$N$77:$N$106</c:f>
              <c:numCache>
                <c:formatCode>0.00</c:formatCode>
                <c:ptCount val="30"/>
                <c:pt idx="0">
                  <c:v>161.62301372685363</c:v>
                </c:pt>
                <c:pt idx="1">
                  <c:v>91.07258964827696</c:v>
                </c:pt>
                <c:pt idx="2">
                  <c:v>57.051864608862687</c:v>
                </c:pt>
                <c:pt idx="3">
                  <c:v>39.006421945611677</c:v>
                </c:pt>
                <c:pt idx="4">
                  <c:v>28.189215909955131</c:v>
                </c:pt>
                <c:pt idx="5">
                  <c:v>21.016778354411247</c:v>
                </c:pt>
                <c:pt idx="6">
                  <c:v>16.34888318779862</c:v>
                </c:pt>
                <c:pt idx="7">
                  <c:v>13.213637949075689</c:v>
                </c:pt>
                <c:pt idx="8">
                  <c:v>10.962050867985464</c:v>
                </c:pt>
                <c:pt idx="9">
                  <c:v>9.3196765498652283</c:v>
                </c:pt>
                <c:pt idx="10">
                  <c:v>8.0068895464381935</c:v>
                </c:pt>
                <c:pt idx="11">
                  <c:v>6.903454092109123</c:v>
                </c:pt>
                <c:pt idx="12">
                  <c:v>5.9878369595493792</c:v>
                </c:pt>
                <c:pt idx="13">
                  <c:v>5.2307855852025087</c:v>
                </c:pt>
                <c:pt idx="14">
                  <c:v>4.6005826859045502</c:v>
                </c:pt>
                <c:pt idx="15">
                  <c:v>4.0735521707257476</c:v>
                </c:pt>
                <c:pt idx="16">
                  <c:v>3.6306167838996077</c:v>
                </c:pt>
                <c:pt idx="17">
                  <c:v>3.2457064604478814</c:v>
                </c:pt>
                <c:pt idx="18">
                  <c:v>2.9272157863449855</c:v>
                </c:pt>
                <c:pt idx="19">
                  <c:v>2.6738299082981567</c:v>
                </c:pt>
                <c:pt idx="20">
                  <c:v>2.4645199834182741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84A-4594-AF9B-D247E5C34270}"/>
            </c:ext>
          </c:extLst>
        </c:ser>
        <c:ser>
          <c:idx val="13"/>
          <c:order val="13"/>
          <c:tx>
            <c:strRef>
              <c:f>'Class A Single PMI D3-16QAM  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'!$O$77:$O$106</c:f>
              <c:numCache>
                <c:formatCode>0.00</c:formatCode>
                <c:ptCount val="30"/>
                <c:pt idx="0">
                  <c:v>159.89595405495893</c:v>
                </c:pt>
                <c:pt idx="1">
                  <c:v>90.254928661685867</c:v>
                </c:pt>
                <c:pt idx="2">
                  <c:v>56.687222627011991</c:v>
                </c:pt>
                <c:pt idx="3">
                  <c:v>38.913541584079923</c:v>
                </c:pt>
                <c:pt idx="4">
                  <c:v>28.19834207924557</c:v>
                </c:pt>
                <c:pt idx="5">
                  <c:v>21.001830671302127</c:v>
                </c:pt>
                <c:pt idx="6">
                  <c:v>16.310047779320733</c:v>
                </c:pt>
                <c:pt idx="7">
                  <c:v>13.175183118242066</c:v>
                </c:pt>
                <c:pt idx="8">
                  <c:v>10.921006593998115</c:v>
                </c:pt>
                <c:pt idx="9">
                  <c:v>9.2652830188679243</c:v>
                </c:pt>
                <c:pt idx="10">
                  <c:v>7.9493000044163757</c:v>
                </c:pt>
                <c:pt idx="11">
                  <c:v>6.8587562334995598</c:v>
                </c:pt>
                <c:pt idx="12">
                  <c:v>5.9514716350468877</c:v>
                </c:pt>
                <c:pt idx="13">
                  <c:v>5.1906824705006906</c:v>
                </c:pt>
                <c:pt idx="14">
                  <c:v>4.5656215316315203</c:v>
                </c:pt>
                <c:pt idx="15">
                  <c:v>4.0566506475523338</c:v>
                </c:pt>
                <c:pt idx="16">
                  <c:v>3.6238902048713451</c:v>
                </c:pt>
                <c:pt idx="17">
                  <c:v>3.2383760270662156</c:v>
                </c:pt>
                <c:pt idx="18">
                  <c:v>2.9204013280944165</c:v>
                </c:pt>
                <c:pt idx="19">
                  <c:v>2.6702174114408965</c:v>
                </c:pt>
                <c:pt idx="20">
                  <c:v>2.4638493989124339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84A-4594-AF9B-D247E5C34270}"/>
            </c:ext>
          </c:extLst>
        </c:ser>
        <c:ser>
          <c:idx val="14"/>
          <c:order val="14"/>
          <c:tx>
            <c:strRef>
              <c:f>'Class A Single PMI D3-16QAM  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'!$P$77:$P$106</c:f>
              <c:numCache>
                <c:formatCode>0.00</c:formatCode>
                <c:ptCount val="30"/>
                <c:pt idx="0">
                  <c:v>159.71722166422003</c:v>
                </c:pt>
                <c:pt idx="1">
                  <c:v>90.126482892299393</c:v>
                </c:pt>
                <c:pt idx="2">
                  <c:v>56.610452407763134</c:v>
                </c:pt>
                <c:pt idx="3">
                  <c:v>38.865456275271548</c:v>
                </c:pt>
                <c:pt idx="4">
                  <c:v>28.182624787689811</c:v>
                </c:pt>
                <c:pt idx="5">
                  <c:v>21.037940242857864</c:v>
                </c:pt>
                <c:pt idx="6">
                  <c:v>16.361357591733942</c:v>
                </c:pt>
                <c:pt idx="7">
                  <c:v>13.199075688873387</c:v>
                </c:pt>
                <c:pt idx="8">
                  <c:v>10.931032162562239</c:v>
                </c:pt>
                <c:pt idx="9">
                  <c:v>9.2874932614555252</c:v>
                </c:pt>
                <c:pt idx="10">
                  <c:v>7.9768581901691471</c:v>
                </c:pt>
                <c:pt idx="11">
                  <c:v>6.8758066881783515</c:v>
                </c:pt>
                <c:pt idx="12">
                  <c:v>5.9639132184085915</c:v>
                </c:pt>
                <c:pt idx="13">
                  <c:v>5.2103221005634106</c:v>
                </c:pt>
                <c:pt idx="14">
                  <c:v>4.585252497225305</c:v>
                </c:pt>
                <c:pt idx="15">
                  <c:v>4.0658344872525864</c:v>
                </c:pt>
                <c:pt idx="16">
                  <c:v>3.6269822613601432</c:v>
                </c:pt>
                <c:pt idx="17">
                  <c:v>3.2419687449653618</c:v>
                </c:pt>
                <c:pt idx="18">
                  <c:v>2.9239680445404592</c:v>
                </c:pt>
                <c:pt idx="19">
                  <c:v>2.6725066493760834</c:v>
                </c:pt>
                <c:pt idx="20">
                  <c:v>2.4645199834182741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84A-4594-AF9B-D247E5C34270}"/>
            </c:ext>
          </c:extLst>
        </c:ser>
        <c:ser>
          <c:idx val="15"/>
          <c:order val="15"/>
          <c:tx>
            <c:strRef>
              <c:f>'Class A Single PMI D3-16QAM  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'!$Q$77:$Q$106</c:f>
              <c:numCache>
                <c:formatCode>0.00</c:formatCode>
                <c:ptCount val="30"/>
                <c:pt idx="0">
                  <c:v>159.56604599654898</c:v>
                </c:pt>
                <c:pt idx="1">
                  <c:v>89.954485787543092</c:v>
                </c:pt>
                <c:pt idx="2">
                  <c:v>56.482281247930054</c:v>
                </c:pt>
                <c:pt idx="3">
                  <c:v>38.776659002616356</c:v>
                </c:pt>
                <c:pt idx="4">
                  <c:v>28.129642304864756</c:v>
                </c:pt>
                <c:pt idx="5">
                  <c:v>21.017786063384893</c:v>
                </c:pt>
                <c:pt idx="6">
                  <c:v>16.363711252853815</c:v>
                </c:pt>
                <c:pt idx="7">
                  <c:v>13.220788280432508</c:v>
                </c:pt>
                <c:pt idx="8">
                  <c:v>10.954985870004039</c:v>
                </c:pt>
                <c:pt idx="9">
                  <c:v>9.2913746630727765</c:v>
                </c:pt>
                <c:pt idx="10">
                  <c:v>7.9707635913968993</c:v>
                </c:pt>
                <c:pt idx="11">
                  <c:v>6.8783367556468171</c:v>
                </c:pt>
                <c:pt idx="12">
                  <c:v>5.9710934356720617</c:v>
                </c:pt>
                <c:pt idx="13">
                  <c:v>5.2139895822260023</c:v>
                </c:pt>
                <c:pt idx="14">
                  <c:v>4.58687106918239</c:v>
                </c:pt>
                <c:pt idx="15">
                  <c:v>4.0678097255029728</c:v>
                </c:pt>
                <c:pt idx="16">
                  <c:v>3.628953221344231</c:v>
                </c:pt>
                <c:pt idx="17">
                  <c:v>3.2431931690027387</c:v>
                </c:pt>
                <c:pt idx="18">
                  <c:v>2.9245914949761493</c:v>
                </c:pt>
                <c:pt idx="19">
                  <c:v>2.6727051382143943</c:v>
                </c:pt>
                <c:pt idx="20">
                  <c:v>2.4644224438537883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84A-4594-AF9B-D247E5C34270}"/>
            </c:ext>
          </c:extLst>
        </c:ser>
        <c:ser>
          <c:idx val="16"/>
          <c:order val="16"/>
          <c:tx>
            <c:strRef>
              <c:f>'Class A Single PMI D3-16QAM  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'!$R$77:$R$106</c:f>
              <c:numCache>
                <c:formatCode>0.00</c:formatCode>
                <c:ptCount val="30"/>
                <c:pt idx="0">
                  <c:v>40.192190889370941</c:v>
                </c:pt>
                <c:pt idx="1">
                  <c:v>44.977662826240298</c:v>
                </c:pt>
                <c:pt idx="2">
                  <c:v>35.2673932973413</c:v>
                </c:pt>
                <c:pt idx="3">
                  <c:v>29.209951193058583</c:v>
                </c:pt>
                <c:pt idx="4">
                  <c:v>20.705565997612783</c:v>
                </c:pt>
                <c:pt idx="5">
                  <c:v>17.162876487596183</c:v>
                </c:pt>
                <c:pt idx="6">
                  <c:v>12.189352643722312</c:v>
                </c:pt>
                <c:pt idx="7">
                  <c:v>10.730011761365978</c:v>
                </c:pt>
                <c:pt idx="8">
                  <c:v>8.4928209253920102</c:v>
                </c:pt>
                <c:pt idx="9">
                  <c:v>7.1405161550040184</c:v>
                </c:pt>
                <c:pt idx="10">
                  <c:v>6.1719509660595753</c:v>
                </c:pt>
                <c:pt idx="11">
                  <c:v>5.0298887403951653</c:v>
                </c:pt>
                <c:pt idx="12">
                  <c:v>4.4422427844641623</c:v>
                </c:pt>
                <c:pt idx="13">
                  <c:v>3.8509274920310341</c:v>
                </c:pt>
                <c:pt idx="14">
                  <c:v>3.3662905671668506</c:v>
                </c:pt>
                <c:pt idx="15">
                  <c:v>3.0625318367049892</c:v>
                </c:pt>
                <c:pt idx="16">
                  <c:v>2.8296999553909097</c:v>
                </c:pt>
                <c:pt idx="17">
                  <c:v>2.565519963696719</c:v>
                </c:pt>
                <c:pt idx="18">
                  <c:v>2.3203677246271628</c:v>
                </c:pt>
                <c:pt idx="19">
                  <c:v>2.0973652571365471</c:v>
                </c:pt>
                <c:pt idx="20">
                  <c:v>2.016881804234695</c:v>
                </c:pt>
                <c:pt idx="21">
                  <c:v>1.853042509340362</c:v>
                </c:pt>
                <c:pt idx="22">
                  <c:v>1.754858791090065</c:v>
                </c:pt>
                <c:pt idx="23">
                  <c:v>1.6490717880310235</c:v>
                </c:pt>
                <c:pt idx="24">
                  <c:v>1.5783163733530272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84A-4594-AF9B-D247E5C34270}"/>
            </c:ext>
          </c:extLst>
        </c:ser>
        <c:ser>
          <c:idx val="17"/>
          <c:order val="17"/>
          <c:tx>
            <c:strRef>
              <c:f>'Class A Single PMI D3-16QAM  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'!$S$77:$S$106</c:f>
              <c:numCache>
                <c:formatCode>0.00</c:formatCode>
                <c:ptCount val="30"/>
                <c:pt idx="0">
                  <c:v>24.420048701298725</c:v>
                </c:pt>
                <c:pt idx="1">
                  <c:v>22.846327843358981</c:v>
                </c:pt>
                <c:pt idx="2">
                  <c:v>20.605638657200004</c:v>
                </c:pt>
                <c:pt idx="3">
                  <c:v>20.67590523021903</c:v>
                </c:pt>
                <c:pt idx="4">
                  <c:v>13.972012023374115</c:v>
                </c:pt>
                <c:pt idx="5">
                  <c:v>12.995769430243753</c:v>
                </c:pt>
                <c:pt idx="6">
                  <c:v>9.8829590041306314</c:v>
                </c:pt>
                <c:pt idx="7">
                  <c:v>8.7891739108766487</c:v>
                </c:pt>
                <c:pt idx="8">
                  <c:v>7.1757224094897172</c:v>
                </c:pt>
                <c:pt idx="9">
                  <c:v>6.723126347197085</c:v>
                </c:pt>
                <c:pt idx="10">
                  <c:v>5.4738223306160521</c:v>
                </c:pt>
                <c:pt idx="11">
                  <c:v>4.7023877035929793</c:v>
                </c:pt>
                <c:pt idx="12">
                  <c:v>4.2551328716227257</c:v>
                </c:pt>
                <c:pt idx="13">
                  <c:v>3.67933847300201</c:v>
                </c:pt>
                <c:pt idx="14">
                  <c:v>3.3258712631016496</c:v>
                </c:pt>
                <c:pt idx="15">
                  <c:v>2.9783604379509114</c:v>
                </c:pt>
                <c:pt idx="16">
                  <c:v>2.6953933599615656</c:v>
                </c:pt>
                <c:pt idx="17">
                  <c:v>2.4612025029473088</c:v>
                </c:pt>
                <c:pt idx="18">
                  <c:v>2.2720225658169659</c:v>
                </c:pt>
                <c:pt idx="19">
                  <c:v>2.1259824089576749</c:v>
                </c:pt>
                <c:pt idx="20">
                  <c:v>1.9798407801998414</c:v>
                </c:pt>
                <c:pt idx="21">
                  <c:v>1.8472842397824292</c:v>
                </c:pt>
                <c:pt idx="22">
                  <c:v>1.7226700117983507</c:v>
                </c:pt>
                <c:pt idx="23">
                  <c:v>1.6533257425852017</c:v>
                </c:pt>
                <c:pt idx="24">
                  <c:v>1.5984283202620375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84A-4594-AF9B-D247E5C34270}"/>
            </c:ext>
          </c:extLst>
        </c:ser>
        <c:ser>
          <c:idx val="18"/>
          <c:order val="18"/>
          <c:tx>
            <c:strRef>
              <c:f>'Class A Single PMI D3-16QAM  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'!$T$77:$T$106</c:f>
              <c:numCache>
                <c:formatCode>0.00</c:formatCode>
                <c:ptCount val="30"/>
                <c:pt idx="0">
                  <c:v>47.079697986577322</c:v>
                </c:pt>
                <c:pt idx="1">
                  <c:v>18.559006211180165</c:v>
                </c:pt>
                <c:pt idx="2">
                  <c:v>19.88019443385442</c:v>
                </c:pt>
                <c:pt idx="3">
                  <c:v>17.957157900570873</c:v>
                </c:pt>
                <c:pt idx="4">
                  <c:v>16.250402699556723</c:v>
                </c:pt>
                <c:pt idx="5">
                  <c:v>14.112923000488816</c:v>
                </c:pt>
                <c:pt idx="6">
                  <c:v>11.788704098292616</c:v>
                </c:pt>
                <c:pt idx="7">
                  <c:v>9.227493948840328</c:v>
                </c:pt>
                <c:pt idx="8">
                  <c:v>7.870324356806468</c:v>
                </c:pt>
                <c:pt idx="9">
                  <c:v>6.9284414593260504</c:v>
                </c:pt>
                <c:pt idx="10">
                  <c:v>5.9736205830428188</c:v>
                </c:pt>
                <c:pt idx="11">
                  <c:v>5.1827431244788569</c:v>
                </c:pt>
                <c:pt idx="12">
                  <c:v>4.0389488590966423</c:v>
                </c:pt>
                <c:pt idx="13">
                  <c:v>3.6799341846767919</c:v>
                </c:pt>
                <c:pt idx="14">
                  <c:v>3.3981957297258436</c:v>
                </c:pt>
                <c:pt idx="15">
                  <c:v>3.0720511142758093</c:v>
                </c:pt>
                <c:pt idx="16">
                  <c:v>2.7202981581973305</c:v>
                </c:pt>
                <c:pt idx="17">
                  <c:v>2.5045377062802019</c:v>
                </c:pt>
                <c:pt idx="18">
                  <c:v>2.2731046870886162</c:v>
                </c:pt>
                <c:pt idx="19">
                  <c:v>2.1054369550293699</c:v>
                </c:pt>
                <c:pt idx="20">
                  <c:v>1.9622434454020736</c:v>
                </c:pt>
                <c:pt idx="21">
                  <c:v>1.8612981260692825</c:v>
                </c:pt>
                <c:pt idx="22">
                  <c:v>1.7485787935568953</c:v>
                </c:pt>
                <c:pt idx="23">
                  <c:v>1.6368572887723067</c:v>
                </c:pt>
                <c:pt idx="24">
                  <c:v>1.5916871462975333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84A-4594-AF9B-D247E5C34270}"/>
            </c:ext>
          </c:extLst>
        </c:ser>
        <c:ser>
          <c:idx val="19"/>
          <c:order val="19"/>
          <c:tx>
            <c:strRef>
              <c:f>'Class A Single PMI D3-16QAM  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'!$U$77:$U$106</c:f>
              <c:numCache>
                <c:formatCode>0.00</c:formatCode>
                <c:ptCount val="30"/>
                <c:pt idx="0">
                  <c:v>24.143225219763586</c:v>
                </c:pt>
                <c:pt idx="1">
                  <c:v>27.448384306942408</c:v>
                </c:pt>
                <c:pt idx="2">
                  <c:v>20.821022432684707</c:v>
                </c:pt>
                <c:pt idx="3">
                  <c:v>20.57602937635443</c:v>
                </c:pt>
                <c:pt idx="4">
                  <c:v>15.998646773472187</c:v>
                </c:pt>
                <c:pt idx="5">
                  <c:v>13.48646859096263</c:v>
                </c:pt>
                <c:pt idx="6">
                  <c:v>11.853338528765073</c:v>
                </c:pt>
                <c:pt idx="7">
                  <c:v>9.8193771653419795</c:v>
                </c:pt>
                <c:pt idx="8">
                  <c:v>8.0644166202719738</c:v>
                </c:pt>
                <c:pt idx="9">
                  <c:v>6.6004408653836091</c:v>
                </c:pt>
                <c:pt idx="10">
                  <c:v>5.7211624758385211</c:v>
                </c:pt>
                <c:pt idx="11">
                  <c:v>5.0254003765424908</c:v>
                </c:pt>
                <c:pt idx="12">
                  <c:v>4.3606667932122747</c:v>
                </c:pt>
                <c:pt idx="13">
                  <c:v>3.7998779604512514</c:v>
                </c:pt>
                <c:pt idx="14">
                  <c:v>3.4152950521068792</c:v>
                </c:pt>
                <c:pt idx="15">
                  <c:v>3.0437612156935003</c:v>
                </c:pt>
                <c:pt idx="16">
                  <c:v>2.7452211542939899</c:v>
                </c:pt>
                <c:pt idx="17">
                  <c:v>2.5283507938222254</c:v>
                </c:pt>
                <c:pt idx="18">
                  <c:v>2.3244606672694244</c:v>
                </c:pt>
                <c:pt idx="19">
                  <c:v>2.1767625361236846</c:v>
                </c:pt>
                <c:pt idx="20">
                  <c:v>1.9465286231762635</c:v>
                </c:pt>
                <c:pt idx="21">
                  <c:v>1.8424503136844987</c:v>
                </c:pt>
                <c:pt idx="22">
                  <c:v>1.7515175821074396</c:v>
                </c:pt>
                <c:pt idx="23">
                  <c:v>1.6441152969331929</c:v>
                </c:pt>
                <c:pt idx="24">
                  <c:v>1.5804027523742685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84A-4594-AF9B-D247E5C34270}"/>
            </c:ext>
          </c:extLst>
        </c:ser>
        <c:ser>
          <c:idx val="20"/>
          <c:order val="20"/>
          <c:tx>
            <c:strRef>
              <c:f>'Class A Single PMI D3-16QAM  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84A-4594-AF9B-D247E5C34270}"/>
            </c:ext>
          </c:extLst>
        </c:ser>
        <c:ser>
          <c:idx val="21"/>
          <c:order val="21"/>
          <c:tx>
            <c:strRef>
              <c:f>'Class A Single PMI D3-16QAM  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84A-4594-AF9B-D247E5C34270}"/>
            </c:ext>
          </c:extLst>
        </c:ser>
        <c:ser>
          <c:idx val="22"/>
          <c:order val="22"/>
          <c:tx>
            <c:strRef>
              <c:f>'Class A Single PMI D3-16QAM  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84A-4594-AF9B-D247E5C34270}"/>
            </c:ext>
          </c:extLst>
        </c:ser>
        <c:ser>
          <c:idx val="23"/>
          <c:order val="23"/>
          <c:tx>
            <c:strRef>
              <c:f>'Class A Single PMI D3-16QAM  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84A-4594-AF9B-D247E5C34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91584"/>
        <c:axId val="208492736"/>
      </c:scatterChart>
      <c:valAx>
        <c:axId val="20849158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8492736"/>
        <c:crosses val="autoZero"/>
        <c:crossBetween val="midCat"/>
        <c:majorUnit val="1"/>
      </c:valAx>
      <c:valAx>
        <c:axId val="2084927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84915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2321050921"/>
          <c:y val="9.9037013863932363E-2"/>
          <c:w val="0.25202217678949274"/>
          <c:h val="0.791668713464655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D3-64QAM  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'!$B$38:$B$67</c:f>
              <c:numCache>
                <c:formatCode>0.00</c:formatCode>
                <c:ptCount val="30"/>
                <c:pt idx="0">
                  <c:v>4617960</c:v>
                </c:pt>
                <c:pt idx="1">
                  <c:v>5369710</c:v>
                </c:pt>
                <c:pt idx="2">
                  <c:v>6478830</c:v>
                </c:pt>
                <c:pt idx="3">
                  <c:v>7346030</c:v>
                </c:pt>
                <c:pt idx="4" formatCode="0_);[Red]\(0\)">
                  <c:v>8221750</c:v>
                </c:pt>
                <c:pt idx="5" formatCode="0_);[Red]\(0\)">
                  <c:v>10267200</c:v>
                </c:pt>
                <c:pt idx="6" formatCode="0_);[Red]\(0\)">
                  <c:v>12750300</c:v>
                </c:pt>
                <c:pt idx="7" formatCode="0_);[Red]\(0\)">
                  <c:v>14529500</c:v>
                </c:pt>
                <c:pt idx="8" formatCode="0_);[Red]\(0\)">
                  <c:v>15347300</c:v>
                </c:pt>
                <c:pt idx="9" formatCode="0_);[Red]\(0\)">
                  <c:v>15629400</c:v>
                </c:pt>
                <c:pt idx="10" formatCode="0_);[Red]\(0\)">
                  <c:v>15695200</c:v>
                </c:pt>
                <c:pt idx="11" formatCode="0_);[Red]\(0\)">
                  <c:v>15727100</c:v>
                </c:pt>
                <c:pt idx="12" formatCode="0_);[Red]\(0\)">
                  <c:v>15739300</c:v>
                </c:pt>
                <c:pt idx="13" formatCode="0_);[Red]\(0\)">
                  <c:v>15751800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 formatCode="0_);[Red]\(0\)">
                  <c:v>15753600</c:v>
                </c:pt>
                <c:pt idx="23" formatCode="0_);[Red]\(0\)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CC3-4C63-A21B-83FCA30445B3}"/>
            </c:ext>
          </c:extLst>
        </c:ser>
        <c:ser>
          <c:idx val="2"/>
          <c:order val="1"/>
          <c:tx>
            <c:strRef>
              <c:f>'Class A Single PMI D3-64QAM  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'!$C$38:$C$67</c:f>
              <c:numCache>
                <c:formatCode>0.00</c:formatCode>
                <c:ptCount val="30"/>
                <c:pt idx="0">
                  <c:v>4527760</c:v>
                </c:pt>
                <c:pt idx="1">
                  <c:v>5324710</c:v>
                </c:pt>
                <c:pt idx="2">
                  <c:v>6395220</c:v>
                </c:pt>
                <c:pt idx="3">
                  <c:v>7260880</c:v>
                </c:pt>
                <c:pt idx="4">
                  <c:v>8174360</c:v>
                </c:pt>
                <c:pt idx="5" formatCode="0_);[Red]\(0\)">
                  <c:v>10062800</c:v>
                </c:pt>
                <c:pt idx="6" formatCode="0_);[Red]\(0\)">
                  <c:v>12527100</c:v>
                </c:pt>
                <c:pt idx="7" formatCode="0_);[Red]\(0\)">
                  <c:v>14327900</c:v>
                </c:pt>
                <c:pt idx="8" formatCode="0_);[Red]\(0\)">
                  <c:v>15265700</c:v>
                </c:pt>
                <c:pt idx="9" formatCode="0_);[Red]\(0\)">
                  <c:v>15593200</c:v>
                </c:pt>
                <c:pt idx="10" formatCode="0_);[Red]\(0\)">
                  <c:v>15691500</c:v>
                </c:pt>
                <c:pt idx="11" formatCode="0_);[Red]\(0\)">
                  <c:v>15716400</c:v>
                </c:pt>
                <c:pt idx="12" formatCode="0_);[Red]\(0\)">
                  <c:v>15739300</c:v>
                </c:pt>
                <c:pt idx="13" formatCode="0_);[Red]\(0\)">
                  <c:v>15749900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>
                  <c:v>15753600</c:v>
                </c:pt>
                <c:pt idx="23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CC3-4C63-A21B-83FCA30445B3}"/>
            </c:ext>
          </c:extLst>
        </c:ser>
        <c:ser>
          <c:idx val="4"/>
          <c:order val="2"/>
          <c:tx>
            <c:strRef>
              <c:f>'Class A Single PMI D3-64QAM  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'!$D$38:$D$67</c:f>
              <c:numCache>
                <c:formatCode>0.00</c:formatCode>
                <c:ptCount val="30"/>
                <c:pt idx="0">
                  <c:v>4553240</c:v>
                </c:pt>
                <c:pt idx="1">
                  <c:v>5336990</c:v>
                </c:pt>
                <c:pt idx="2">
                  <c:v>6411610</c:v>
                </c:pt>
                <c:pt idx="3">
                  <c:v>7290760</c:v>
                </c:pt>
                <c:pt idx="4">
                  <c:v>8175300</c:v>
                </c:pt>
                <c:pt idx="5" formatCode="0_);[Red]\(0\)">
                  <c:v>10090200</c:v>
                </c:pt>
                <c:pt idx="6" formatCode="0_);[Red]\(0\)">
                  <c:v>12545800</c:v>
                </c:pt>
                <c:pt idx="7" formatCode="0_);[Red]\(0\)">
                  <c:v>14353700</c:v>
                </c:pt>
                <c:pt idx="8" formatCode="0_);[Red]\(0\)">
                  <c:v>15273500</c:v>
                </c:pt>
                <c:pt idx="9" formatCode="0_);[Red]\(0\)">
                  <c:v>15613300</c:v>
                </c:pt>
                <c:pt idx="10" formatCode="0_);[Red]\(0\)">
                  <c:v>15695200</c:v>
                </c:pt>
                <c:pt idx="11" formatCode="0_);[Red]\(0\)">
                  <c:v>15715000</c:v>
                </c:pt>
                <c:pt idx="12" formatCode="0_);[Red]\(0\)">
                  <c:v>15739300</c:v>
                </c:pt>
                <c:pt idx="13" formatCode="0_);[Red]\(0\)">
                  <c:v>15749900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>
                  <c:v>15753600</c:v>
                </c:pt>
                <c:pt idx="23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CC3-4C63-A21B-83FCA30445B3}"/>
            </c:ext>
          </c:extLst>
        </c:ser>
        <c:ser>
          <c:idx val="5"/>
          <c:order val="3"/>
          <c:tx>
            <c:strRef>
              <c:f>'Class A Single PMI D3-64QAM  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'!$E$38:$E$67</c:f>
              <c:numCache>
                <c:formatCode>0.00</c:formatCode>
                <c:ptCount val="30"/>
                <c:pt idx="0">
                  <c:v>4592990</c:v>
                </c:pt>
                <c:pt idx="1">
                  <c:v>5368030</c:v>
                </c:pt>
                <c:pt idx="2">
                  <c:v>6454720</c:v>
                </c:pt>
                <c:pt idx="3">
                  <c:v>7315590</c:v>
                </c:pt>
                <c:pt idx="4">
                  <c:v>8191860</c:v>
                </c:pt>
                <c:pt idx="5" formatCode="0_);[Red]\(0\)">
                  <c:v>10181500</c:v>
                </c:pt>
                <c:pt idx="6" formatCode="0_);[Red]\(0\)">
                  <c:v>12706200</c:v>
                </c:pt>
                <c:pt idx="7" formatCode="0_);[Red]\(0\)">
                  <c:v>14442500</c:v>
                </c:pt>
                <c:pt idx="8" formatCode="0_);[Red]\(0\)">
                  <c:v>15327100</c:v>
                </c:pt>
                <c:pt idx="9" formatCode="0_);[Red]\(0\)">
                  <c:v>15622700</c:v>
                </c:pt>
                <c:pt idx="10" formatCode="0_);[Red]\(0\)">
                  <c:v>15691900</c:v>
                </c:pt>
                <c:pt idx="11" formatCode="0_);[Red]\(0\)">
                  <c:v>15718600</c:v>
                </c:pt>
                <c:pt idx="12" formatCode="0_);[Red]\(0\)">
                  <c:v>15739300</c:v>
                </c:pt>
                <c:pt idx="13" formatCode="0_);[Red]\(0\)">
                  <c:v>15749900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 formatCode="0_);[Red]\(0\)">
                  <c:v>15753600</c:v>
                </c:pt>
                <c:pt idx="23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CC3-4C63-A21B-83FCA30445B3}"/>
            </c:ext>
          </c:extLst>
        </c:ser>
        <c:ser>
          <c:idx val="7"/>
          <c:order val="4"/>
          <c:tx>
            <c:strRef>
              <c:f>'Class A Single PMI D3-64QAM  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'!$F$38:$F$67</c:f>
              <c:numCache>
                <c:formatCode>0_);[Red]\(0\)</c:formatCode>
                <c:ptCount val="30"/>
                <c:pt idx="1">
                  <c:v>5960000</c:v>
                </c:pt>
                <c:pt idx="2">
                  <c:v>7040000</c:v>
                </c:pt>
                <c:pt idx="3">
                  <c:v>8369999.9999999991</c:v>
                </c:pt>
                <c:pt idx="4">
                  <c:v>10300000</c:v>
                </c:pt>
                <c:pt idx="5">
                  <c:v>12100000</c:v>
                </c:pt>
                <c:pt idx="6">
                  <c:v>13800000</c:v>
                </c:pt>
                <c:pt idx="7">
                  <c:v>14700000</c:v>
                </c:pt>
                <c:pt idx="8">
                  <c:v>15300000</c:v>
                </c:pt>
                <c:pt idx="9">
                  <c:v>15500000</c:v>
                </c:pt>
                <c:pt idx="10">
                  <c:v>15700000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CC3-4C63-A21B-83FCA30445B3}"/>
            </c:ext>
          </c:extLst>
        </c:ser>
        <c:ser>
          <c:idx val="8"/>
          <c:order val="5"/>
          <c:tx>
            <c:strRef>
              <c:f>'Class A Single PMI D3-64QAM  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'!$G$38:$G$67</c:f>
              <c:numCache>
                <c:formatCode>0_);[Red]\(0\)</c:formatCode>
                <c:ptCount val="30"/>
                <c:pt idx="1">
                  <c:v>5940000</c:v>
                </c:pt>
                <c:pt idx="2">
                  <c:v>7180000</c:v>
                </c:pt>
                <c:pt idx="3">
                  <c:v>8520000</c:v>
                </c:pt>
                <c:pt idx="4">
                  <c:v>10200000</c:v>
                </c:pt>
                <c:pt idx="5">
                  <c:v>12000000</c:v>
                </c:pt>
                <c:pt idx="6">
                  <c:v>13700000</c:v>
                </c:pt>
                <c:pt idx="7">
                  <c:v>14700000</c:v>
                </c:pt>
                <c:pt idx="8">
                  <c:v>15300000</c:v>
                </c:pt>
                <c:pt idx="9">
                  <c:v>15500000</c:v>
                </c:pt>
                <c:pt idx="10">
                  <c:v>15700000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CC3-4C63-A21B-83FCA30445B3}"/>
            </c:ext>
          </c:extLst>
        </c:ser>
        <c:ser>
          <c:idx val="10"/>
          <c:order val="6"/>
          <c:tx>
            <c:strRef>
              <c:f>'Class A Single PMI D3-64QAM  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'!$H$38:$H$67</c:f>
              <c:numCache>
                <c:formatCode>0_);[Red]\(0\)</c:formatCode>
                <c:ptCount val="30"/>
                <c:pt idx="1">
                  <c:v>5820000</c:v>
                </c:pt>
                <c:pt idx="2">
                  <c:v>7110000</c:v>
                </c:pt>
                <c:pt idx="3">
                  <c:v>8440000</c:v>
                </c:pt>
                <c:pt idx="4">
                  <c:v>10200000</c:v>
                </c:pt>
                <c:pt idx="5">
                  <c:v>12000000</c:v>
                </c:pt>
                <c:pt idx="6">
                  <c:v>13600000</c:v>
                </c:pt>
                <c:pt idx="7">
                  <c:v>14600000</c:v>
                </c:pt>
                <c:pt idx="8">
                  <c:v>15200000</c:v>
                </c:pt>
                <c:pt idx="9">
                  <c:v>15500000</c:v>
                </c:pt>
                <c:pt idx="10">
                  <c:v>15600000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CC3-4C63-A21B-83FCA30445B3}"/>
            </c:ext>
          </c:extLst>
        </c:ser>
        <c:ser>
          <c:idx val="11"/>
          <c:order val="7"/>
          <c:tx>
            <c:strRef>
              <c:f>'Class A Single PMI D3-64QAM  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'!$I$38:$I$67</c:f>
              <c:numCache>
                <c:formatCode>0_);[Red]\(0\)</c:formatCode>
                <c:ptCount val="30"/>
                <c:pt idx="1">
                  <c:v>5910000</c:v>
                </c:pt>
                <c:pt idx="2">
                  <c:v>7080000</c:v>
                </c:pt>
                <c:pt idx="3">
                  <c:v>8410000</c:v>
                </c:pt>
                <c:pt idx="4">
                  <c:v>10100000</c:v>
                </c:pt>
                <c:pt idx="5">
                  <c:v>12100000</c:v>
                </c:pt>
                <c:pt idx="6">
                  <c:v>13500000</c:v>
                </c:pt>
                <c:pt idx="7">
                  <c:v>14600000</c:v>
                </c:pt>
                <c:pt idx="8">
                  <c:v>15200000</c:v>
                </c:pt>
                <c:pt idx="9">
                  <c:v>15500000</c:v>
                </c:pt>
                <c:pt idx="10">
                  <c:v>15700000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CC3-4C63-A21B-83FCA30445B3}"/>
            </c:ext>
          </c:extLst>
        </c:ser>
        <c:ser>
          <c:idx val="13"/>
          <c:order val="8"/>
          <c:tx>
            <c:strRef>
              <c:f>'Class A Single PMI D3-64QAM  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'!$J$38:$J$67</c:f>
              <c:numCache>
                <c:formatCode>0.00</c:formatCode>
                <c:ptCount val="30"/>
                <c:pt idx="0">
                  <c:v>4527221.3405259605</c:v>
                </c:pt>
                <c:pt idx="1">
                  <c:v>5543251.5252865814</c:v>
                </c:pt>
                <c:pt idx="2">
                  <c:v>6737147.0775454938</c:v>
                </c:pt>
                <c:pt idx="3">
                  <c:v>8339170.2845582841</c:v>
                </c:pt>
                <c:pt idx="4">
                  <c:v>10125684.825353902</c:v>
                </c:pt>
                <c:pt idx="5">
                  <c:v>11618930.645987706</c:v>
                </c:pt>
                <c:pt idx="6">
                  <c:v>12797038.074173773</c:v>
                </c:pt>
                <c:pt idx="7">
                  <c:v>13717914.602831854</c:v>
                </c:pt>
                <c:pt idx="8">
                  <c:v>14319748.863115044</c:v>
                </c:pt>
                <c:pt idx="9">
                  <c:v>14847329.809844622</c:v>
                </c:pt>
                <c:pt idx="10">
                  <c:v>15143094.886041522</c:v>
                </c:pt>
                <c:pt idx="11">
                  <c:v>15344131.217801467</c:v>
                </c:pt>
                <c:pt idx="12">
                  <c:v>15505783.549561415</c:v>
                </c:pt>
                <c:pt idx="13">
                  <c:v>15598268.229264718</c:v>
                </c:pt>
                <c:pt idx="14">
                  <c:v>15704177.461901264</c:v>
                </c:pt>
                <c:pt idx="15">
                  <c:v>15720762.295346981</c:v>
                </c:pt>
                <c:pt idx="16">
                  <c:v>15737971.217801467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CC3-4C63-A21B-83FCA30445B3}"/>
            </c:ext>
          </c:extLst>
        </c:ser>
        <c:ser>
          <c:idx val="14"/>
          <c:order val="9"/>
          <c:tx>
            <c:strRef>
              <c:f>'Class A Single PMI D3-64QAM  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'!$K$38:$K$67</c:f>
              <c:numCache>
                <c:formatCode>0.00</c:formatCode>
                <c:ptCount val="30"/>
                <c:pt idx="0">
                  <c:v>4500119.943358059</c:v>
                </c:pt>
                <c:pt idx="1">
                  <c:v>5491956.7201618347</c:v>
                </c:pt>
                <c:pt idx="2">
                  <c:v>6731663.0613620831</c:v>
                </c:pt>
                <c:pt idx="3">
                  <c:v>8450151.9002022501</c:v>
                </c:pt>
                <c:pt idx="4">
                  <c:v>10091266.980444934</c:v>
                </c:pt>
                <c:pt idx="5">
                  <c:v>11628929.348617513</c:v>
                </c:pt>
                <c:pt idx="6">
                  <c:v>12796228.086311331</c:v>
                </c:pt>
                <c:pt idx="7">
                  <c:v>13708208.026972113</c:v>
                </c:pt>
                <c:pt idx="8">
                  <c:v>14337581.874578295</c:v>
                </c:pt>
                <c:pt idx="9">
                  <c:v>14838685.513148736</c:v>
                </c:pt>
                <c:pt idx="10">
                  <c:v>15136880.552932957</c:v>
                </c:pt>
                <c:pt idx="11">
                  <c:v>15367886.435603218</c:v>
                </c:pt>
                <c:pt idx="12">
                  <c:v>15513909.985164918</c:v>
                </c:pt>
                <c:pt idx="13">
                  <c:v>15598268.229264718</c:v>
                </c:pt>
                <c:pt idx="14">
                  <c:v>15704177.461901264</c:v>
                </c:pt>
                <c:pt idx="15">
                  <c:v>15714215.999999715</c:v>
                </c:pt>
                <c:pt idx="16">
                  <c:v>15737971.217801467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CC3-4C63-A21B-83FCA30445B3}"/>
            </c:ext>
          </c:extLst>
        </c:ser>
        <c:ser>
          <c:idx val="16"/>
          <c:order val="10"/>
          <c:tx>
            <c:strRef>
              <c:f>'Class A Single PMI D3-64QAM  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'!$L$38:$L$67</c:f>
              <c:numCache>
                <c:formatCode>0.00</c:formatCode>
                <c:ptCount val="30"/>
                <c:pt idx="0">
                  <c:v>4519466.7026298046</c:v>
                </c:pt>
                <c:pt idx="1">
                  <c:v>5508209.5913688475</c:v>
                </c:pt>
                <c:pt idx="2">
                  <c:v>6674884.2400539238</c:v>
                </c:pt>
                <c:pt idx="3">
                  <c:v>8298724.005394428</c:v>
                </c:pt>
                <c:pt idx="4">
                  <c:v>10011649.15711385</c:v>
                </c:pt>
                <c:pt idx="5">
                  <c:v>11458300.757922973</c:v>
                </c:pt>
                <c:pt idx="6">
                  <c:v>12772950.894133314</c:v>
                </c:pt>
                <c:pt idx="7">
                  <c:v>13665331.78422093</c:v>
                </c:pt>
                <c:pt idx="8">
                  <c:v>14360713.003371278</c:v>
                </c:pt>
                <c:pt idx="9">
                  <c:v>14853358.244099513</c:v>
                </c:pt>
                <c:pt idx="10">
                  <c:v>15145631.077545229</c:v>
                </c:pt>
                <c:pt idx="11">
                  <c:v>15370422.627106927</c:v>
                </c:pt>
                <c:pt idx="12">
                  <c:v>15487618.575859459</c:v>
                </c:pt>
                <c:pt idx="13">
                  <c:v>15592677.985164918</c:v>
                </c:pt>
                <c:pt idx="14">
                  <c:v>15688548.679703018</c:v>
                </c:pt>
                <c:pt idx="15">
                  <c:v>15719806.244099511</c:v>
                </c:pt>
                <c:pt idx="16">
                  <c:v>15729844.782197962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CC3-4C63-A21B-83FCA30445B3}"/>
            </c:ext>
          </c:extLst>
        </c:ser>
        <c:ser>
          <c:idx val="17"/>
          <c:order val="11"/>
          <c:tx>
            <c:strRef>
              <c:f>'Class A Single PMI D3-64QAM  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'!$M$38:$M$67</c:f>
              <c:numCache>
                <c:formatCode>0.00</c:formatCode>
                <c:ptCount val="30"/>
                <c:pt idx="0">
                  <c:v>4510450.6082265675</c:v>
                </c:pt>
                <c:pt idx="1">
                  <c:v>5496763.5333782881</c:v>
                </c:pt>
                <c:pt idx="2">
                  <c:v>6666093.8799730055</c:v>
                </c:pt>
                <c:pt idx="3">
                  <c:v>8330087.7977073072</c:v>
                </c:pt>
                <c:pt idx="4">
                  <c:v>9938511.2366822902</c:v>
                </c:pt>
                <c:pt idx="5">
                  <c:v>11534027.983816434</c:v>
                </c:pt>
                <c:pt idx="6">
                  <c:v>12722572.304787394</c:v>
                </c:pt>
                <c:pt idx="7">
                  <c:v>13678198.640593149</c:v>
                </c:pt>
                <c:pt idx="8">
                  <c:v>14335151.91099097</c:v>
                </c:pt>
                <c:pt idx="9">
                  <c:v>14848285.861092094</c:v>
                </c:pt>
                <c:pt idx="10">
                  <c:v>15182478.88604152</c:v>
                </c:pt>
                <c:pt idx="11">
                  <c:v>15401680.19150342</c:v>
                </c:pt>
                <c:pt idx="12">
                  <c:v>15513285.896156153</c:v>
                </c:pt>
                <c:pt idx="13">
                  <c:v>15613897.011462962</c:v>
                </c:pt>
                <c:pt idx="14">
                  <c:v>15697631.166553995</c:v>
                </c:pt>
                <c:pt idx="15">
                  <c:v>15728888.73095049</c:v>
                </c:pt>
                <c:pt idx="16">
                  <c:v>15737971.217801467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CC3-4C63-A21B-83FCA30445B3}"/>
            </c:ext>
          </c:extLst>
        </c:ser>
        <c:ser>
          <c:idx val="19"/>
          <c:order val="12"/>
          <c:tx>
            <c:strRef>
              <c:f>'Class A Single PMI D3-64QAM  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'!$N$38:$N$67</c:f>
              <c:numCache>
                <c:formatCode>0</c:formatCode>
                <c:ptCount val="30"/>
                <c:pt idx="0">
                  <c:v>6190550</c:v>
                </c:pt>
                <c:pt idx="1">
                  <c:v>7270610</c:v>
                </c:pt>
                <c:pt idx="2">
                  <c:v>8584950</c:v>
                </c:pt>
                <c:pt idx="3">
                  <c:v>10278300</c:v>
                </c:pt>
                <c:pt idx="4">
                  <c:v>12007400</c:v>
                </c:pt>
                <c:pt idx="5">
                  <c:v>13514300</c:v>
                </c:pt>
                <c:pt idx="6">
                  <c:v>14615100</c:v>
                </c:pt>
                <c:pt idx="7">
                  <c:v>15187900</c:v>
                </c:pt>
                <c:pt idx="8">
                  <c:v>15513200</c:v>
                </c:pt>
                <c:pt idx="9">
                  <c:v>15658100</c:v>
                </c:pt>
                <c:pt idx="10">
                  <c:v>15727900</c:v>
                </c:pt>
                <c:pt idx="11">
                  <c:v>15746500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CC3-4C63-A21B-83FCA30445B3}"/>
            </c:ext>
          </c:extLst>
        </c:ser>
        <c:ser>
          <c:idx val="20"/>
          <c:order val="13"/>
          <c:tx>
            <c:strRef>
              <c:f>'Class A Single PMI D3-64QAM  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'!$O$38:$O$67</c:f>
              <c:numCache>
                <c:formatCode>0</c:formatCode>
                <c:ptCount val="30"/>
                <c:pt idx="0">
                  <c:v>6190550</c:v>
                </c:pt>
                <c:pt idx="1">
                  <c:v>7270610</c:v>
                </c:pt>
                <c:pt idx="2">
                  <c:v>8584950</c:v>
                </c:pt>
                <c:pt idx="3">
                  <c:v>10278300</c:v>
                </c:pt>
                <c:pt idx="4">
                  <c:v>12007400</c:v>
                </c:pt>
                <c:pt idx="5">
                  <c:v>13514300</c:v>
                </c:pt>
                <c:pt idx="6">
                  <c:v>14615100</c:v>
                </c:pt>
                <c:pt idx="7">
                  <c:v>15187900</c:v>
                </c:pt>
                <c:pt idx="8">
                  <c:v>15513200</c:v>
                </c:pt>
                <c:pt idx="9">
                  <c:v>15658100</c:v>
                </c:pt>
                <c:pt idx="10">
                  <c:v>15727900</c:v>
                </c:pt>
                <c:pt idx="11">
                  <c:v>15746500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CC3-4C63-A21B-83FCA30445B3}"/>
            </c:ext>
          </c:extLst>
        </c:ser>
        <c:ser>
          <c:idx val="22"/>
          <c:order val="14"/>
          <c:tx>
            <c:strRef>
              <c:f>'Class A Single PMI D3-64QAM  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'!$P$38:$P$67</c:f>
              <c:numCache>
                <c:formatCode>0</c:formatCode>
                <c:ptCount val="30"/>
                <c:pt idx="0">
                  <c:v>6197920</c:v>
                </c:pt>
                <c:pt idx="1">
                  <c:v>7269830</c:v>
                </c:pt>
                <c:pt idx="2">
                  <c:v>8579050</c:v>
                </c:pt>
                <c:pt idx="3">
                  <c:v>10272200</c:v>
                </c:pt>
                <c:pt idx="4">
                  <c:v>12003000</c:v>
                </c:pt>
                <c:pt idx="5">
                  <c:v>13507400</c:v>
                </c:pt>
                <c:pt idx="6">
                  <c:v>14608800</c:v>
                </c:pt>
                <c:pt idx="7">
                  <c:v>15188900</c:v>
                </c:pt>
                <c:pt idx="8">
                  <c:v>15517100</c:v>
                </c:pt>
                <c:pt idx="9">
                  <c:v>15657600</c:v>
                </c:pt>
                <c:pt idx="10">
                  <c:v>15725600</c:v>
                </c:pt>
                <c:pt idx="11">
                  <c:v>15745800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CC3-4C63-A21B-83FCA30445B3}"/>
            </c:ext>
          </c:extLst>
        </c:ser>
        <c:ser>
          <c:idx val="23"/>
          <c:order val="15"/>
          <c:tx>
            <c:strRef>
              <c:f>'Class A Single PMI D3-64QAM  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'!$Q$38:$Q$67</c:f>
              <c:numCache>
                <c:formatCode>0</c:formatCode>
                <c:ptCount val="30"/>
                <c:pt idx="0">
                  <c:v>6200670</c:v>
                </c:pt>
                <c:pt idx="1">
                  <c:v>7267080</c:v>
                </c:pt>
                <c:pt idx="2">
                  <c:v>8573420</c:v>
                </c:pt>
                <c:pt idx="3">
                  <c:v>10267600</c:v>
                </c:pt>
                <c:pt idx="4">
                  <c:v>12002000</c:v>
                </c:pt>
                <c:pt idx="5">
                  <c:v>13511700</c:v>
                </c:pt>
                <c:pt idx="6">
                  <c:v>14614900</c:v>
                </c:pt>
                <c:pt idx="7">
                  <c:v>15190300</c:v>
                </c:pt>
                <c:pt idx="8">
                  <c:v>15515800</c:v>
                </c:pt>
                <c:pt idx="9">
                  <c:v>15657100</c:v>
                </c:pt>
                <c:pt idx="10">
                  <c:v>15725600</c:v>
                </c:pt>
                <c:pt idx="11">
                  <c:v>15745800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CC3-4C63-A21B-83FCA30445B3}"/>
            </c:ext>
          </c:extLst>
        </c:ser>
        <c:ser>
          <c:idx val="0"/>
          <c:order val="16"/>
          <c:tx>
            <c:strRef>
              <c:f>'Class A Single PMI D3-64QAM  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'!$R$38:$R$67</c:f>
              <c:numCache>
                <c:formatCode>0.00</c:formatCode>
                <c:ptCount val="30"/>
                <c:pt idx="0">
                  <c:v>1160505.59999994</c:v>
                </c:pt>
                <c:pt idx="1">
                  <c:v>2009798.3999999</c:v>
                </c:pt>
                <c:pt idx="2">
                  <c:v>3406502.3999998299</c:v>
                </c:pt>
                <c:pt idx="3">
                  <c:v>5103379.1999997497</c:v>
                </c:pt>
                <c:pt idx="4">
                  <c:v>7041561.5999996504</c:v>
                </c:pt>
                <c:pt idx="5">
                  <c:v>9085919.9999995492</c:v>
                </c:pt>
                <c:pt idx="6">
                  <c:v>11237164.799999399</c:v>
                </c:pt>
                <c:pt idx="7">
                  <c:v>12738220.799999399</c:v>
                </c:pt>
                <c:pt idx="8">
                  <c:v>14035737.599999299</c:v>
                </c:pt>
                <c:pt idx="9">
                  <c:v>14739359.9999993</c:v>
                </c:pt>
                <c:pt idx="10">
                  <c:v>15158476.7999992</c:v>
                </c:pt>
                <c:pt idx="11">
                  <c:v>15448569.599999201</c:v>
                </c:pt>
                <c:pt idx="12">
                  <c:v>15633446.399999199</c:v>
                </c:pt>
                <c:pt idx="13">
                  <c:v>15714412.7999992</c:v>
                </c:pt>
                <c:pt idx="14">
                  <c:v>15735647.999999201</c:v>
                </c:pt>
                <c:pt idx="15">
                  <c:v>15735647.999999201</c:v>
                </c:pt>
                <c:pt idx="16">
                  <c:v>15735647.999999201</c:v>
                </c:pt>
                <c:pt idx="17">
                  <c:v>15735647.999999201</c:v>
                </c:pt>
                <c:pt idx="18">
                  <c:v>15735647.999999201</c:v>
                </c:pt>
                <c:pt idx="19">
                  <c:v>15735647.999999201</c:v>
                </c:pt>
                <c:pt idx="20">
                  <c:v>15735647.999999201</c:v>
                </c:pt>
                <c:pt idx="21">
                  <c:v>15735647.999999201</c:v>
                </c:pt>
                <c:pt idx="22">
                  <c:v>15735647.999999201</c:v>
                </c:pt>
                <c:pt idx="23">
                  <c:v>15735647.999999201</c:v>
                </c:pt>
                <c:pt idx="24">
                  <c:v>15735647.999999201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CC3-4C63-A21B-83FCA30445B3}"/>
            </c:ext>
          </c:extLst>
        </c:ser>
        <c:ser>
          <c:idx val="3"/>
          <c:order val="17"/>
          <c:tx>
            <c:strRef>
              <c:f>'Class A Single PMI D3-64QAM  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CC3-4C63-A21B-83FCA30445B3}"/>
            </c:ext>
          </c:extLst>
        </c:ser>
        <c:ser>
          <c:idx val="6"/>
          <c:order val="18"/>
          <c:tx>
            <c:strRef>
              <c:f>'Class A Single PMI D3-64QAM  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CC3-4C63-A21B-83FCA30445B3}"/>
            </c:ext>
          </c:extLst>
        </c:ser>
        <c:ser>
          <c:idx val="9"/>
          <c:order val="19"/>
          <c:tx>
            <c:strRef>
              <c:f>'Class A Single PMI D3-64QAM  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CC3-4C63-A21B-83FCA30445B3}"/>
            </c:ext>
          </c:extLst>
        </c:ser>
        <c:ser>
          <c:idx val="12"/>
          <c:order val="20"/>
          <c:tx>
            <c:strRef>
              <c:f>'Class A Single PMI D3-64QAM  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5CC3-4C63-A21B-83FCA30445B3}"/>
            </c:ext>
          </c:extLst>
        </c:ser>
        <c:ser>
          <c:idx val="15"/>
          <c:order val="21"/>
          <c:tx>
            <c:strRef>
              <c:f>'Class A Single PMI D3-64QAM  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5CC3-4C63-A21B-83FCA30445B3}"/>
            </c:ext>
          </c:extLst>
        </c:ser>
        <c:ser>
          <c:idx val="18"/>
          <c:order val="22"/>
          <c:tx>
            <c:strRef>
              <c:f>'Class A Single PMI D3-64QAM  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5CC3-4C63-A21B-83FCA30445B3}"/>
            </c:ext>
          </c:extLst>
        </c:ser>
        <c:ser>
          <c:idx val="21"/>
          <c:order val="23"/>
          <c:tx>
            <c:strRef>
              <c:f>'Class A Single PMI D3-64QAM  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5CC3-4C63-A21B-83FCA30445B3}"/>
            </c:ext>
          </c:extLst>
        </c:ser>
        <c:ser>
          <c:idx val="24"/>
          <c:order val="24"/>
          <c:tx>
            <c:strRef>
              <c:f>'Class A Single PMI D3-64QAM  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5CC3-4C63-A21B-83FCA30445B3}"/>
            </c:ext>
          </c:extLst>
        </c:ser>
        <c:ser>
          <c:idx val="25"/>
          <c:order val="25"/>
          <c:tx>
            <c:strRef>
              <c:f>'Class A Single PMI D3-64QAM  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5CC3-4C63-A21B-83FCA30445B3}"/>
            </c:ext>
          </c:extLst>
        </c:ser>
        <c:ser>
          <c:idx val="26"/>
          <c:order val="26"/>
          <c:tx>
            <c:strRef>
              <c:f>'Class A Single PMI D3-64QAM  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5CC3-4C63-A21B-83FCA30445B3}"/>
            </c:ext>
          </c:extLst>
        </c:ser>
        <c:ser>
          <c:idx val="27"/>
          <c:order val="27"/>
          <c:tx>
            <c:strRef>
              <c:f>'Class A Single PMI D3-64QAM  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5CC3-4C63-A21B-83FCA3044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97664"/>
        <c:axId val="242298240"/>
      </c:scatterChart>
      <c:valAx>
        <c:axId val="24229766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298240"/>
        <c:crosses val="autoZero"/>
        <c:crossBetween val="midCat"/>
        <c:majorUnit val="1"/>
      </c:valAx>
      <c:valAx>
        <c:axId val="2422982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297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D3-64QAM  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'!$B$77:$B$108</c:f>
              <c:numCache>
                <c:formatCode>0.00</c:formatCode>
                <c:ptCount val="32"/>
                <c:pt idx="0">
                  <c:v>869.86890000000005</c:v>
                </c:pt>
                <c:pt idx="1">
                  <c:v>450.721</c:v>
                </c:pt>
                <c:pt idx="2">
                  <c:v>199.84549999999999</c:v>
                </c:pt>
                <c:pt idx="3">
                  <c:v>75.643699999999995</c:v>
                </c:pt>
                <c:pt idx="4" formatCode="0_);[Red]\(0\)">
                  <c:v>37.216799999999999</c:v>
                </c:pt>
                <c:pt idx="5" formatCode="0.00_);[Red]\(0.00\)">
                  <c:v>27.5687</c:v>
                </c:pt>
                <c:pt idx="6" formatCode="0.00_);[Red]\(0.00\)">
                  <c:v>21.097300000000001</c:v>
                </c:pt>
                <c:pt idx="7" formatCode="0.00_);[Red]\(0.00\)">
                  <c:v>17.522300000000001</c:v>
                </c:pt>
                <c:pt idx="8" formatCode="0.00_);[Red]\(0.00\)">
                  <c:v>13.562799999999999</c:v>
                </c:pt>
                <c:pt idx="9" formatCode="0.00_);[Red]\(0.00\)">
                  <c:v>10.2842</c:v>
                </c:pt>
                <c:pt idx="10" formatCode="0.00_);[Red]\(0.00\)">
                  <c:v>8.3089999999999993</c:v>
                </c:pt>
                <c:pt idx="11" formatCode="0.00_);[Red]\(0.00\)">
                  <c:v>6.9203000000000001</c:v>
                </c:pt>
                <c:pt idx="12" formatCode="0.00_);[Red]\(0.00\)">
                  <c:v>5.9230999999999998</c:v>
                </c:pt>
                <c:pt idx="13" formatCode="0.00_);[Red]\(0.00\)">
                  <c:v>5.0674999999999999</c:v>
                </c:pt>
                <c:pt idx="14" formatCode="0.00_);[Red]\(0.00\)">
                  <c:v>4.3381999999999996</c:v>
                </c:pt>
                <c:pt idx="15" formatCode="0.00_);[Red]\(0.00\)">
                  <c:v>3.7961999999999998</c:v>
                </c:pt>
                <c:pt idx="16" formatCode="0.00_);[Red]\(0.00\)">
                  <c:v>3.3780000000000001</c:v>
                </c:pt>
                <c:pt idx="17" formatCode="0.00_);[Red]\(0.00\)">
                  <c:v>3.0169999999999999</c:v>
                </c:pt>
                <c:pt idx="18" formatCode="0.00_);[Red]\(0.00\)">
                  <c:v>2.7281</c:v>
                </c:pt>
                <c:pt idx="19" formatCode="0.00_);[Red]\(0.00\)">
                  <c:v>2.4762</c:v>
                </c:pt>
                <c:pt idx="20" formatCode="0.00_);[Red]\(0.00\)">
                  <c:v>2.2726999999999999</c:v>
                </c:pt>
                <c:pt idx="21" formatCode="0.00_);[Red]\(0.00\)">
                  <c:v>2.1238999999999999</c:v>
                </c:pt>
                <c:pt idx="22" formatCode="0_);[Red]\(0\)">
                  <c:v>1.9749000000000001</c:v>
                </c:pt>
                <c:pt idx="23" formatCode="0_);[Red]\(0\)">
                  <c:v>1.8469</c:v>
                </c:pt>
                <c:pt idx="24">
                  <c:v>1.7302999999999999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493-4F51-B9C4-7523DF699F76}"/>
            </c:ext>
          </c:extLst>
        </c:ser>
        <c:ser>
          <c:idx val="0"/>
          <c:order val="1"/>
          <c:tx>
            <c:strRef>
              <c:f>'Class A Single PMI D3-64QAM  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'!$C$77:$C$108</c:f>
              <c:numCache>
                <c:formatCode>0.00</c:formatCode>
                <c:ptCount val="32"/>
                <c:pt idx="0">
                  <c:v>915.80909999999994</c:v>
                </c:pt>
                <c:pt idx="1">
                  <c:v>403.6807</c:v>
                </c:pt>
                <c:pt idx="2">
                  <c:v>111.1949</c:v>
                </c:pt>
                <c:pt idx="3">
                  <c:v>60.716299999999997</c:v>
                </c:pt>
                <c:pt idx="4">
                  <c:v>32.896700000000003</c:v>
                </c:pt>
                <c:pt idx="5" formatCode="0.00_);[Red]\(0.00\)">
                  <c:v>25.135100000000001</c:v>
                </c:pt>
                <c:pt idx="6" formatCode="0.00_);[Red]\(0.00\)">
                  <c:v>20.402200000000001</c:v>
                </c:pt>
                <c:pt idx="7" formatCode="0.00_);[Red]\(0.00\)">
                  <c:v>16.136099999999999</c:v>
                </c:pt>
                <c:pt idx="8" formatCode="0.00_);[Red]\(0.00\)">
                  <c:v>12.6289</c:v>
                </c:pt>
                <c:pt idx="9" formatCode="0.00_);[Red]\(0.00\)">
                  <c:v>10.0398</c:v>
                </c:pt>
                <c:pt idx="10" formatCode="0.00_);[Red]\(0.00\)">
                  <c:v>8.2321000000000009</c:v>
                </c:pt>
                <c:pt idx="11" formatCode="0.00_);[Red]\(0.00\)">
                  <c:v>6.8730000000000002</c:v>
                </c:pt>
                <c:pt idx="12" formatCode="0.00_);[Red]\(0.00\)">
                  <c:v>5.7995000000000001</c:v>
                </c:pt>
                <c:pt idx="13" formatCode="0.00_);[Red]\(0.00\)">
                  <c:v>4.9593999999999996</c:v>
                </c:pt>
                <c:pt idx="14" formatCode="0.00_);[Red]\(0.00\)">
                  <c:v>4.3653000000000004</c:v>
                </c:pt>
                <c:pt idx="15" formatCode="0.00_);[Red]\(0.00\)">
                  <c:v>3.7738</c:v>
                </c:pt>
                <c:pt idx="16" formatCode="0.00_);[Red]\(0.00\)">
                  <c:v>3.3534999999999999</c:v>
                </c:pt>
                <c:pt idx="17" formatCode="0.00_);[Red]\(0.00\)">
                  <c:v>3.0072999999999999</c:v>
                </c:pt>
                <c:pt idx="18" formatCode="0.00_);[Red]\(0.00\)">
                  <c:v>2.7317</c:v>
                </c:pt>
                <c:pt idx="19" formatCode="0.00_);[Red]\(0.00\)">
                  <c:v>2.4807999999999999</c:v>
                </c:pt>
                <c:pt idx="20" formatCode="0.00_);[Red]\(0.00\)">
                  <c:v>2.2896000000000001</c:v>
                </c:pt>
                <c:pt idx="21" formatCode="0.00_);[Red]\(0.00\)">
                  <c:v>2.1113</c:v>
                </c:pt>
                <c:pt idx="22">
                  <c:v>1.9610000000000001</c:v>
                </c:pt>
                <c:pt idx="23">
                  <c:v>1.8351</c:v>
                </c:pt>
                <c:pt idx="24">
                  <c:v>1.7202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493-4F51-B9C4-7523DF699F76}"/>
            </c:ext>
          </c:extLst>
        </c:ser>
        <c:ser>
          <c:idx val="2"/>
          <c:order val="2"/>
          <c:tx>
            <c:strRef>
              <c:f>'Class A Single PMI D3-64QAM  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'!$D$77:$D$108</c:f>
              <c:numCache>
                <c:formatCode>0.00</c:formatCode>
                <c:ptCount val="32"/>
                <c:pt idx="0">
                  <c:v>710.02369999999996</c:v>
                </c:pt>
                <c:pt idx="1">
                  <c:v>416.74400000000003</c:v>
                </c:pt>
                <c:pt idx="2">
                  <c:v>174.01669999999999</c:v>
                </c:pt>
                <c:pt idx="3">
                  <c:v>63.271900000000002</c:v>
                </c:pt>
                <c:pt idx="4">
                  <c:v>38.4467</c:v>
                </c:pt>
                <c:pt idx="5" formatCode="0.00_);[Red]\(0.00\)">
                  <c:v>26.061599999999999</c:v>
                </c:pt>
                <c:pt idx="6" formatCode="0.00_);[Red]\(0.00\)">
                  <c:v>20.622299999999999</c:v>
                </c:pt>
                <c:pt idx="7" formatCode="0.00_);[Red]\(0.00\)">
                  <c:v>16.396100000000001</c:v>
                </c:pt>
                <c:pt idx="8" formatCode="0.00_);[Red]\(0.00\)">
                  <c:v>12.2926</c:v>
                </c:pt>
                <c:pt idx="9" formatCode="0.00_);[Red]\(0.00\)">
                  <c:v>9.9596</c:v>
                </c:pt>
                <c:pt idx="10" formatCode="0.00_);[Red]\(0.00\)">
                  <c:v>8.1975999999999996</c:v>
                </c:pt>
                <c:pt idx="11" formatCode="0.00_);[Red]\(0.00\)">
                  <c:v>6.8249000000000004</c:v>
                </c:pt>
                <c:pt idx="12" formatCode="0.00_);[Red]\(0.00\)">
                  <c:v>5.7161999999999997</c:v>
                </c:pt>
                <c:pt idx="13" formatCode="0.00_);[Red]\(0.00\)">
                  <c:v>4.9356</c:v>
                </c:pt>
                <c:pt idx="14" formatCode="0.00_);[Red]\(0.00\)">
                  <c:v>4.3083999999999998</c:v>
                </c:pt>
                <c:pt idx="15" formatCode="0.00_);[Red]\(0.00\)">
                  <c:v>3.7633000000000001</c:v>
                </c:pt>
                <c:pt idx="16" formatCode="0.00_);[Red]\(0.00\)">
                  <c:v>3.3666999999999998</c:v>
                </c:pt>
                <c:pt idx="17" formatCode="0.00_);[Red]\(0.00\)">
                  <c:v>2.9908000000000001</c:v>
                </c:pt>
                <c:pt idx="18" formatCode="0.00_);[Red]\(0.00\)">
                  <c:v>2.7181000000000002</c:v>
                </c:pt>
                <c:pt idx="19" formatCode="0.00_);[Red]\(0.00\)">
                  <c:v>2.4841000000000002</c:v>
                </c:pt>
                <c:pt idx="20" formatCode="0.00_);[Red]\(0.00\)">
                  <c:v>2.2804000000000002</c:v>
                </c:pt>
                <c:pt idx="21" formatCode="0.00_);[Red]\(0.00\)">
                  <c:v>2.0956999999999999</c:v>
                </c:pt>
                <c:pt idx="22">
                  <c:v>1.9588000000000001</c:v>
                </c:pt>
                <c:pt idx="23">
                  <c:v>1.8411999999999999</c:v>
                </c:pt>
                <c:pt idx="24">
                  <c:v>1.7312000000000001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493-4F51-B9C4-7523DF699F76}"/>
            </c:ext>
          </c:extLst>
        </c:ser>
        <c:ser>
          <c:idx val="3"/>
          <c:order val="3"/>
          <c:tx>
            <c:strRef>
              <c:f>'Class A Single PMI D3-64QAM  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'!$E$77:$E$108</c:f>
              <c:numCache>
                <c:formatCode>0.00</c:formatCode>
                <c:ptCount val="32"/>
                <c:pt idx="0">
                  <c:v>716.22220000000004</c:v>
                </c:pt>
                <c:pt idx="1">
                  <c:v>305.3904</c:v>
                </c:pt>
                <c:pt idx="2">
                  <c:v>146.74090000000001</c:v>
                </c:pt>
                <c:pt idx="3">
                  <c:v>62.314399999999999</c:v>
                </c:pt>
                <c:pt idx="4">
                  <c:v>34.5809</c:v>
                </c:pt>
                <c:pt idx="5" formatCode="0.00_);[Red]\(0.00\)">
                  <c:v>25.333200000000001</c:v>
                </c:pt>
                <c:pt idx="6" formatCode="0.00_);[Red]\(0.00\)">
                  <c:v>21.453299999999999</c:v>
                </c:pt>
                <c:pt idx="7" formatCode="0.00_);[Red]\(0.00\)">
                  <c:v>16.422799999999999</c:v>
                </c:pt>
                <c:pt idx="8" formatCode="0.00_);[Red]\(0.00\)">
                  <c:v>12.6836</c:v>
                </c:pt>
                <c:pt idx="9" formatCode="0.00_);[Red]\(0.00\)">
                  <c:v>9.9981000000000009</c:v>
                </c:pt>
                <c:pt idx="10" formatCode="0.00_);[Red]\(0.00\)">
                  <c:v>8.3299000000000003</c:v>
                </c:pt>
                <c:pt idx="11" formatCode="0.00_);[Red]\(0.00\)">
                  <c:v>6.9885000000000002</c:v>
                </c:pt>
                <c:pt idx="12" formatCode="0.00_);[Red]\(0.00\)">
                  <c:v>5.7931999999999997</c:v>
                </c:pt>
                <c:pt idx="13" formatCode="0.00_);[Red]\(0.00\)">
                  <c:v>5.0266999999999999</c:v>
                </c:pt>
                <c:pt idx="14" formatCode="0.00_);[Red]\(0.00\)">
                  <c:v>4.3483000000000001</c:v>
                </c:pt>
                <c:pt idx="15" formatCode="0.00_);[Red]\(0.00\)">
                  <c:v>3.8365999999999998</c:v>
                </c:pt>
                <c:pt idx="16" formatCode="0.00_);[Red]\(0.00\)">
                  <c:v>3.3996</c:v>
                </c:pt>
                <c:pt idx="17" formatCode="0.00_);[Red]\(0.00\)">
                  <c:v>3.0209000000000001</c:v>
                </c:pt>
                <c:pt idx="18" formatCode="0.00_);[Red]\(0.00\)">
                  <c:v>2.7526999999999999</c:v>
                </c:pt>
                <c:pt idx="19" formatCode="0.00_);[Red]\(0.00\)">
                  <c:v>2.4866999999999999</c:v>
                </c:pt>
                <c:pt idx="20" formatCode="0.00_);[Red]\(0.00\)">
                  <c:v>2.2726000000000002</c:v>
                </c:pt>
                <c:pt idx="21" formatCode="0.00_);[Red]\(0.00\)">
                  <c:v>2.1160000000000001</c:v>
                </c:pt>
                <c:pt idx="22" formatCode="0_);[Red]\(0\)">
                  <c:v>1.9629000000000001</c:v>
                </c:pt>
                <c:pt idx="23">
                  <c:v>1.8396999999999999</c:v>
                </c:pt>
                <c:pt idx="24">
                  <c:v>1.7379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493-4F51-B9C4-7523DF699F76}"/>
            </c:ext>
          </c:extLst>
        </c:ser>
        <c:ser>
          <c:idx val="4"/>
          <c:order val="4"/>
          <c:tx>
            <c:strRef>
              <c:f>'Class A Single PMI D3-64QAM  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'!$F$77:$F$108</c:f>
              <c:numCache>
                <c:formatCode>0.00_);[Red]\(0.00\)</c:formatCode>
                <c:ptCount val="32"/>
                <c:pt idx="1">
                  <c:v>57.25264169068204</c:v>
                </c:pt>
                <c:pt idx="2">
                  <c:v>41.632170313424012</c:v>
                </c:pt>
                <c:pt idx="3">
                  <c:v>29.05241235682055</c:v>
                </c:pt>
                <c:pt idx="4">
                  <c:v>23.727251785302929</c:v>
                </c:pt>
                <c:pt idx="5">
                  <c:v>19.930818646022072</c:v>
                </c:pt>
                <c:pt idx="6">
                  <c:v>17.013931697694488</c:v>
                </c:pt>
                <c:pt idx="7">
                  <c:v>13.9986667936387</c:v>
                </c:pt>
                <c:pt idx="8">
                  <c:v>11.678497824593542</c:v>
                </c:pt>
                <c:pt idx="9">
                  <c:v>9.7478146028551667</c:v>
                </c:pt>
                <c:pt idx="10">
                  <c:v>8.3952729800545409</c:v>
                </c:pt>
                <c:pt idx="11">
                  <c:v>7.2681820286097851</c:v>
                </c:pt>
                <c:pt idx="12">
                  <c:v>6.3560179749807686</c:v>
                </c:pt>
                <c:pt idx="13">
                  <c:v>5.6026382043189962</c:v>
                </c:pt>
                <c:pt idx="14">
                  <c:v>4.906679916772771</c:v>
                </c:pt>
                <c:pt idx="15">
                  <c:v>4.3645203171183118</c:v>
                </c:pt>
                <c:pt idx="16">
                  <c:v>3.8819685020024077</c:v>
                </c:pt>
                <c:pt idx="17">
                  <c:v>3.5345965414643974</c:v>
                </c:pt>
                <c:pt idx="18">
                  <c:v>3.211316843153595</c:v>
                </c:pt>
                <c:pt idx="19" formatCode="0.00">
                  <c:v>2.9150753676131438</c:v>
                </c:pt>
                <c:pt idx="20" formatCode="0.00">
                  <c:v>2.6870291321576167</c:v>
                </c:pt>
                <c:pt idx="21" formatCode="0_);[Red]\(0\)">
                  <c:v>2.4803378282915496</c:v>
                </c:pt>
                <c:pt idx="22" formatCode="0_);[Red]\(0\)">
                  <c:v>2.3132897029326074</c:v>
                </c:pt>
                <c:pt idx="23" formatCode="0.00">
                  <c:v>2.1762785636561484</c:v>
                </c:pt>
                <c:pt idx="24" formatCode="0.00">
                  <c:v>2.0789200142103397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493-4F51-B9C4-7523DF699F76}"/>
            </c:ext>
          </c:extLst>
        </c:ser>
        <c:ser>
          <c:idx val="5"/>
          <c:order val="5"/>
          <c:tx>
            <c:strRef>
              <c:f>'Class A Single PMI D3-64QAM  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'!$G$77:$G$108</c:f>
              <c:numCache>
                <c:formatCode>0.00_);[Red]\(0.00\)</c:formatCode>
                <c:ptCount val="32"/>
                <c:pt idx="1">
                  <c:v>53.46534653465347</c:v>
                </c:pt>
                <c:pt idx="2">
                  <c:v>37.376366475793859</c:v>
                </c:pt>
                <c:pt idx="3">
                  <c:v>29.676071055381403</c:v>
                </c:pt>
                <c:pt idx="4">
                  <c:v>23.124008161414643</c:v>
                </c:pt>
                <c:pt idx="5">
                  <c:v>18.894662257912138</c:v>
                </c:pt>
                <c:pt idx="6">
                  <c:v>16.115751088107281</c:v>
                </c:pt>
                <c:pt idx="7">
                  <c:v>13.737033922063357</c:v>
                </c:pt>
                <c:pt idx="8">
                  <c:v>11.590031058253162</c:v>
                </c:pt>
                <c:pt idx="9">
                  <c:v>9.8095057274856021</c:v>
                </c:pt>
                <c:pt idx="10">
                  <c:v>8.4404064297618397</c:v>
                </c:pt>
                <c:pt idx="11">
                  <c:v>7.2015045181413679</c:v>
                </c:pt>
                <c:pt idx="12">
                  <c:v>6.3303899036329172</c:v>
                </c:pt>
                <c:pt idx="13">
                  <c:v>5.5436651345566821</c:v>
                </c:pt>
                <c:pt idx="14">
                  <c:v>4.8914894275719014</c:v>
                </c:pt>
                <c:pt idx="15">
                  <c:v>4.3766100662031526</c:v>
                </c:pt>
                <c:pt idx="16">
                  <c:v>3.9107942872701176</c:v>
                </c:pt>
                <c:pt idx="17">
                  <c:v>3.5345965414643974</c:v>
                </c:pt>
                <c:pt idx="18">
                  <c:v>3.1983158235663245</c:v>
                </c:pt>
                <c:pt idx="19" formatCode="0.00">
                  <c:v>2.9097070035542627</c:v>
                </c:pt>
                <c:pt idx="20" formatCode="0.00">
                  <c:v>2.6824671907098354</c:v>
                </c:pt>
                <c:pt idx="21" formatCode="0_);[Red]\(0\)">
                  <c:v>2.4842376692190373</c:v>
                </c:pt>
                <c:pt idx="22" formatCode="0_);[Red]\(0\)">
                  <c:v>2.3132897029326074</c:v>
                </c:pt>
                <c:pt idx="23" formatCode="0.00">
                  <c:v>2.1822902998577369</c:v>
                </c:pt>
                <c:pt idx="24" formatCode="0.00">
                  <c:v>2.0599470671829572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493-4F51-B9C4-7523DF699F76}"/>
            </c:ext>
          </c:extLst>
        </c:ser>
        <c:ser>
          <c:idx val="6"/>
          <c:order val="6"/>
          <c:tx>
            <c:strRef>
              <c:f>'Class A Single PMI D3-64QAM  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'!$H$77:$H$108</c:f>
              <c:numCache>
                <c:formatCode>0.00_);[Red]\(0.00\)</c:formatCode>
                <c:ptCount val="32"/>
                <c:pt idx="1">
                  <c:v>60.81504702194357</c:v>
                </c:pt>
                <c:pt idx="2">
                  <c:v>41.798941798941797</c:v>
                </c:pt>
                <c:pt idx="3">
                  <c:v>30.791681867931409</c:v>
                </c:pt>
                <c:pt idx="4">
                  <c:v>24.513338139870225</c:v>
                </c:pt>
                <c:pt idx="5">
                  <c:v>20.232675771370765</c:v>
                </c:pt>
                <c:pt idx="6">
                  <c:v>16.563146997929607</c:v>
                </c:pt>
                <c:pt idx="7">
                  <c:v>13.903437767831635</c:v>
                </c:pt>
                <c:pt idx="8">
                  <c:v>11.602167773452408</c:v>
                </c:pt>
                <c:pt idx="9">
                  <c:v>9.8095057274856021</c:v>
                </c:pt>
                <c:pt idx="10">
                  <c:v>8.3417999037484627</c:v>
                </c:pt>
                <c:pt idx="11">
                  <c:v>7.2681820286097851</c:v>
                </c:pt>
                <c:pt idx="12">
                  <c:v>6.2547308872156488</c:v>
                </c:pt>
                <c:pt idx="13">
                  <c:v>5.5050346677816098</c:v>
                </c:pt>
                <c:pt idx="14">
                  <c:v>4.861388880342143</c:v>
                </c:pt>
                <c:pt idx="15">
                  <c:v>4.3645203171183118</c:v>
                </c:pt>
                <c:pt idx="16">
                  <c:v>3.9499012524686887</c:v>
                </c:pt>
                <c:pt idx="17">
                  <c:v>3.5425214681285175</c:v>
                </c:pt>
                <c:pt idx="18">
                  <c:v>3.211316843153595</c:v>
                </c:pt>
                <c:pt idx="19" formatCode="0.00">
                  <c:v>2.9258717431158683</c:v>
                </c:pt>
                <c:pt idx="20" formatCode="0.00">
                  <c:v>2.7008085331874674</c:v>
                </c:pt>
                <c:pt idx="21" formatCode="0_);[Red]\(0\)">
                  <c:v>2.4960111214672756</c:v>
                </c:pt>
                <c:pt idx="22" formatCode="0_);[Red]\(0\)">
                  <c:v>2.3269171293500834</c:v>
                </c:pt>
                <c:pt idx="23" formatCode="0.00">
                  <c:v>2.1913704386901709</c:v>
                </c:pt>
                <c:pt idx="24" formatCode="0.00">
                  <c:v>2.0761882235450257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493-4F51-B9C4-7523DF699F76}"/>
            </c:ext>
          </c:extLst>
        </c:ser>
        <c:ser>
          <c:idx val="7"/>
          <c:order val="7"/>
          <c:tx>
            <c:strRef>
              <c:f>'Class A Single PMI D3-64QAM  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'!$I$77:$I$108</c:f>
              <c:numCache>
                <c:formatCode>0.00_);[Red]\(0.00\)</c:formatCode>
                <c:ptCount val="32"/>
                <c:pt idx="1">
                  <c:v>57.884427032321256</c:v>
                </c:pt>
                <c:pt idx="2">
                  <c:v>41.622574955908291</c:v>
                </c:pt>
                <c:pt idx="3">
                  <c:v>28.890415664720031</c:v>
                </c:pt>
                <c:pt idx="4">
                  <c:v>24.932115527030362</c:v>
                </c:pt>
                <c:pt idx="5">
                  <c:v>20.298607616171783</c:v>
                </c:pt>
                <c:pt idx="6">
                  <c:v>16.501650165016503</c:v>
                </c:pt>
                <c:pt idx="7">
                  <c:v>13.772285633430808</c:v>
                </c:pt>
                <c:pt idx="8">
                  <c:v>11.602167773452408</c:v>
                </c:pt>
                <c:pt idx="9">
                  <c:v>9.8719826762626575</c:v>
                </c:pt>
                <c:pt idx="10">
                  <c:v>8.4404064297618397</c:v>
                </c:pt>
                <c:pt idx="11">
                  <c:v>7.2346896456384489</c:v>
                </c:pt>
                <c:pt idx="12">
                  <c:v>6.3049676719810437</c:v>
                </c:pt>
                <c:pt idx="13">
                  <c:v>5.5631843949156723</c:v>
                </c:pt>
                <c:pt idx="14">
                  <c:v>4.906679916772771</c:v>
                </c:pt>
                <c:pt idx="15">
                  <c:v>4.3887669786950365</c:v>
                </c:pt>
                <c:pt idx="16">
                  <c:v>3.9204982506637553</c:v>
                </c:pt>
                <c:pt idx="17">
                  <c:v>3.5267069931474744</c:v>
                </c:pt>
                <c:pt idx="18">
                  <c:v>3.2244239913471153</c:v>
                </c:pt>
                <c:pt idx="19" formatCode="0.00">
                  <c:v>2.9312999758817093</c:v>
                </c:pt>
                <c:pt idx="20" formatCode="0.00">
                  <c:v>2.6961997235542055</c:v>
                </c:pt>
                <c:pt idx="21" formatCode="0_);[Red]\(0\)">
                  <c:v>2.5039222833235608</c:v>
                </c:pt>
                <c:pt idx="22" formatCode="0_);[Red]\(0\)">
                  <c:v>2.3337912290808114</c:v>
                </c:pt>
                <c:pt idx="23" formatCode="0.00">
                  <c:v>2.2005264550633004</c:v>
                </c:pt>
                <c:pt idx="24" formatCode="0.00">
                  <c:v>2.0816590031751891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493-4F51-B9C4-7523DF699F76}"/>
            </c:ext>
          </c:extLst>
        </c:ser>
        <c:ser>
          <c:idx val="8"/>
          <c:order val="8"/>
          <c:tx>
            <c:strRef>
              <c:f>'Class A Single PMI D3-64QAM  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'!$J$77:$J$108</c:f>
              <c:numCache>
                <c:formatCode>0.00</c:formatCode>
                <c:ptCount val="32"/>
                <c:pt idx="0">
                  <c:v>131.94427244582042</c:v>
                </c:pt>
                <c:pt idx="1">
                  <c:v>75.326777336701539</c:v>
                </c:pt>
                <c:pt idx="2">
                  <c:v>49.849970524660868</c:v>
                </c:pt>
                <c:pt idx="3">
                  <c:v>33.465895768943653</c:v>
                </c:pt>
                <c:pt idx="4">
                  <c:v>23.564259448100849</c:v>
                </c:pt>
                <c:pt idx="5">
                  <c:v>21.289482007736751</c:v>
                </c:pt>
                <c:pt idx="6">
                  <c:v>17.956141004620438</c:v>
                </c:pt>
                <c:pt idx="7">
                  <c:v>15.169566685755168</c:v>
                </c:pt>
                <c:pt idx="8">
                  <c:v>12.032412469595656</c:v>
                </c:pt>
                <c:pt idx="9">
                  <c:v>9.6760847366688445</c:v>
                </c:pt>
                <c:pt idx="10">
                  <c:v>8.3083664816189362</c:v>
                </c:pt>
                <c:pt idx="11">
                  <c:v>7.0508881010926663</c:v>
                </c:pt>
                <c:pt idx="12">
                  <c:v>5.9612178325479137</c:v>
                </c:pt>
                <c:pt idx="13">
                  <c:v>5.1131356042864526</c:v>
                </c:pt>
                <c:pt idx="14">
                  <c:v>4.6016987731945989</c:v>
                </c:pt>
                <c:pt idx="15">
                  <c:v>4.0079859982666139</c:v>
                </c:pt>
                <c:pt idx="16">
                  <c:v>3.623371700218518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493-4F51-B9C4-7523DF699F76}"/>
            </c:ext>
          </c:extLst>
        </c:ser>
        <c:ser>
          <c:idx val="9"/>
          <c:order val="9"/>
          <c:tx>
            <c:strRef>
              <c:f>'Class A Single PMI D3-64QAM  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'!$K$77:$K$108</c:f>
              <c:numCache>
                <c:formatCode>0.00</c:formatCode>
                <c:ptCount val="32"/>
                <c:pt idx="0">
                  <c:v>131.15441176470588</c:v>
                </c:pt>
                <c:pt idx="1">
                  <c:v>74.629736557199564</c:v>
                </c:pt>
                <c:pt idx="2">
                  <c:v>49.809392808017137</c:v>
                </c:pt>
                <c:pt idx="3">
                  <c:v>33.911275711392761</c:v>
                </c:pt>
                <c:pt idx="4">
                  <c:v>23.484163035752658</c:v>
                </c:pt>
                <c:pt idx="5">
                  <c:v>21.307802729860303</c:v>
                </c:pt>
                <c:pt idx="6">
                  <c:v>17.955004471605083</c:v>
                </c:pt>
                <c:pt idx="7">
                  <c:v>15.15883294421662</c:v>
                </c:pt>
                <c:pt idx="8">
                  <c:v>12.047396960703148</c:v>
                </c:pt>
                <c:pt idx="9">
                  <c:v>9.6704512019936164</c:v>
                </c:pt>
                <c:pt idx="10">
                  <c:v>8.304956943655041</c:v>
                </c:pt>
                <c:pt idx="11">
                  <c:v>7.0618040258954284</c:v>
                </c:pt>
                <c:pt idx="12">
                  <c:v>5.9643420508552198</c:v>
                </c:pt>
                <c:pt idx="13">
                  <c:v>5.1131356042864526</c:v>
                </c:pt>
                <c:pt idx="14">
                  <c:v>4.6016987731945989</c:v>
                </c:pt>
                <c:pt idx="15">
                  <c:v>4.0063170295741646</c:v>
                </c:pt>
                <c:pt idx="16">
                  <c:v>3.623371700218518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493-4F51-B9C4-7523DF699F76}"/>
            </c:ext>
          </c:extLst>
        </c:ser>
        <c:ser>
          <c:idx val="10"/>
          <c:order val="10"/>
          <c:tx>
            <c:strRef>
              <c:f>'Class A Single PMI D3-64QAM  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'!$L$77:$L$108</c:f>
              <c:numCache>
                <c:formatCode>0.00</c:formatCode>
                <c:ptCount val="32"/>
                <c:pt idx="0">
                  <c:v>131.71826625386996</c:v>
                </c:pt>
                <c:pt idx="1">
                  <c:v>74.850595452905083</c:v>
                </c:pt>
                <c:pt idx="2">
                  <c:v>49.389270976616075</c:v>
                </c:pt>
                <c:pt idx="3">
                  <c:v>33.303580944260723</c:v>
                </c:pt>
                <c:pt idx="4">
                  <c:v>23.29887827941015</c:v>
                </c:pt>
                <c:pt idx="5">
                  <c:v>20.995158268654983</c:v>
                </c:pt>
                <c:pt idx="6">
                  <c:v>17.92234312118028</c:v>
                </c:pt>
                <c:pt idx="7">
                  <c:v>15.111419467570949</c:v>
                </c:pt>
                <c:pt idx="8">
                  <c:v>12.066833284984044</c:v>
                </c:pt>
                <c:pt idx="9">
                  <c:v>9.6800134997142422</c:v>
                </c:pt>
                <c:pt idx="10">
                  <c:v>8.3097579810871061</c:v>
                </c:pt>
                <c:pt idx="11">
                  <c:v>7.0629694488341253</c:v>
                </c:pt>
                <c:pt idx="12">
                  <c:v>5.954234285743345</c:v>
                </c:pt>
                <c:pt idx="13">
                  <c:v>5.1113031139277023</c:v>
                </c:pt>
                <c:pt idx="14">
                  <c:v>4.5971191670329468</c:v>
                </c:pt>
                <c:pt idx="15">
                  <c:v>4.0077422543602115</c:v>
                </c:pt>
                <c:pt idx="16">
                  <c:v>3.621500741352099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493-4F51-B9C4-7523DF699F76}"/>
            </c:ext>
          </c:extLst>
        </c:ser>
        <c:ser>
          <c:idx val="11"/>
          <c:order val="11"/>
          <c:tx>
            <c:strRef>
              <c:f>'Class A Single PMI D3-64QAM  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'!$M$77:$M$108</c:f>
              <c:numCache>
                <c:formatCode>0.00</c:formatCode>
                <c:ptCount val="32"/>
                <c:pt idx="0">
                  <c:v>131.45549535603715</c:v>
                </c:pt>
                <c:pt idx="1">
                  <c:v>74.695055936485019</c:v>
                </c:pt>
                <c:pt idx="2">
                  <c:v>49.324228728630217</c:v>
                </c:pt>
                <c:pt idx="3">
                  <c:v>33.42944687200238</c:v>
                </c:pt>
                <c:pt idx="4">
                  <c:v>23.128673403170225</c:v>
                </c:pt>
                <c:pt idx="5">
                  <c:v>21.133914016690309</c:v>
                </c:pt>
                <c:pt idx="6">
                  <c:v>17.85165449396311</c:v>
                </c:pt>
                <c:pt idx="7">
                  <c:v>15.125647915656936</c:v>
                </c:pt>
                <c:pt idx="8">
                  <c:v>12.045355142480755</c:v>
                </c:pt>
                <c:pt idx="9">
                  <c:v>9.6767078004117266</c:v>
                </c:pt>
                <c:pt idx="10">
                  <c:v>8.3299747927319903</c:v>
                </c:pt>
                <c:pt idx="11">
                  <c:v>7.0773328289267488</c:v>
                </c:pt>
                <c:pt idx="12">
                  <c:v>5.9641021190571095</c:v>
                </c:pt>
                <c:pt idx="13">
                  <c:v>5.1182587424153105</c:v>
                </c:pt>
                <c:pt idx="14">
                  <c:v>4.5997805524319011</c:v>
                </c:pt>
                <c:pt idx="15">
                  <c:v>4.0100578214710341</c:v>
                </c:pt>
                <c:pt idx="16">
                  <c:v>3.623371700218518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493-4F51-B9C4-7523DF699F76}"/>
            </c:ext>
          </c:extLst>
        </c:ser>
        <c:ser>
          <c:idx val="12"/>
          <c:order val="12"/>
          <c:tx>
            <c:strRef>
              <c:f>'Class A Single PMI D3-64QAM  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'!$N$77:$N$108</c:f>
              <c:numCache>
                <c:formatCode>0.00</c:formatCode>
                <c:ptCount val="32"/>
                <c:pt idx="0">
                  <c:v>152.18796863092166</c:v>
                </c:pt>
                <c:pt idx="1">
                  <c:v>92.963853264969501</c:v>
                </c:pt>
                <c:pt idx="2">
                  <c:v>60.001048364551302</c:v>
                </c:pt>
                <c:pt idx="3">
                  <c:v>42.664480511394295</c:v>
                </c:pt>
                <c:pt idx="4">
                  <c:v>31.415713874571569</c:v>
                </c:pt>
                <c:pt idx="5">
                  <c:v>22.802402686149122</c:v>
                </c:pt>
                <c:pt idx="6">
                  <c:v>17.124729040951433</c:v>
                </c:pt>
                <c:pt idx="7">
                  <c:v>13.428735632183908</c:v>
                </c:pt>
                <c:pt idx="8">
                  <c:v>10.849150290230085</c:v>
                </c:pt>
                <c:pt idx="9">
                  <c:v>9.0217215948375209</c:v>
                </c:pt>
                <c:pt idx="10">
                  <c:v>7.615678868874685</c:v>
                </c:pt>
                <c:pt idx="11">
                  <c:v>6.4556001967858316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493-4F51-B9C4-7523DF699F76}"/>
            </c:ext>
          </c:extLst>
        </c:ser>
        <c:ser>
          <c:idx val="13"/>
          <c:order val="13"/>
          <c:tx>
            <c:strRef>
              <c:f>'Class A Single PMI D3-64QAM  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'!$O$77:$O$108</c:f>
              <c:numCache>
                <c:formatCode>0.00</c:formatCode>
                <c:ptCount val="32"/>
                <c:pt idx="0">
                  <c:v>152.18796863092166</c:v>
                </c:pt>
                <c:pt idx="1">
                  <c:v>92.963853264969501</c:v>
                </c:pt>
                <c:pt idx="2">
                  <c:v>60.001048364551302</c:v>
                </c:pt>
                <c:pt idx="3">
                  <c:v>42.664480511394295</c:v>
                </c:pt>
                <c:pt idx="4">
                  <c:v>31.415713874571569</c:v>
                </c:pt>
                <c:pt idx="5">
                  <c:v>22.802402686149122</c:v>
                </c:pt>
                <c:pt idx="6">
                  <c:v>17.124729040951433</c:v>
                </c:pt>
                <c:pt idx="7">
                  <c:v>13.428735632183908</c:v>
                </c:pt>
                <c:pt idx="8">
                  <c:v>10.849150290230085</c:v>
                </c:pt>
                <c:pt idx="9">
                  <c:v>9.0217215948375209</c:v>
                </c:pt>
                <c:pt idx="10">
                  <c:v>7.615678868874685</c:v>
                </c:pt>
                <c:pt idx="11">
                  <c:v>6.4556001967858316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493-4F51-B9C4-7523DF699F76}"/>
            </c:ext>
          </c:extLst>
        </c:ser>
        <c:ser>
          <c:idx val="14"/>
          <c:order val="14"/>
          <c:tx>
            <c:strRef>
              <c:f>'Class A Single PMI D3-64QAM  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'!$P$77:$P$108</c:f>
              <c:numCache>
                <c:formatCode>0.00</c:formatCode>
                <c:ptCount val="32"/>
                <c:pt idx="0">
                  <c:v>152.36915210069571</c:v>
                </c:pt>
                <c:pt idx="1">
                  <c:v>92.95387998823665</c:v>
                </c:pt>
                <c:pt idx="2">
                  <c:v>59.959812692200167</c:v>
                </c:pt>
                <c:pt idx="3">
                  <c:v>42.639159852226975</c:v>
                </c:pt>
                <c:pt idx="4">
                  <c:v>31.404201878548442</c:v>
                </c:pt>
                <c:pt idx="5">
                  <c:v>22.790760456915315</c:v>
                </c:pt>
                <c:pt idx="6">
                  <c:v>17.117347237682349</c:v>
                </c:pt>
                <c:pt idx="7">
                  <c:v>13.429619805481874</c:v>
                </c:pt>
                <c:pt idx="8">
                  <c:v>10.851877753689068</c:v>
                </c:pt>
                <c:pt idx="9">
                  <c:v>9.0214335100253518</c:v>
                </c:pt>
                <c:pt idx="10">
                  <c:v>7.6145651752856862</c:v>
                </c:pt>
                <c:pt idx="11">
                  <c:v>6.4553132174483441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493-4F51-B9C4-7523DF699F76}"/>
            </c:ext>
          </c:extLst>
        </c:ser>
        <c:ser>
          <c:idx val="15"/>
          <c:order val="15"/>
          <c:tx>
            <c:strRef>
              <c:f>'Class A Single PMI D3-64QAM  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'!$Q$77:$Q$108</c:f>
              <c:numCache>
                <c:formatCode>0.00</c:formatCode>
                <c:ptCount val="32"/>
                <c:pt idx="0">
                  <c:v>152.43675787299949</c:v>
                </c:pt>
                <c:pt idx="1">
                  <c:v>92.918717794627213</c:v>
                </c:pt>
                <c:pt idx="2">
                  <c:v>59.920464076041377</c:v>
                </c:pt>
                <c:pt idx="3">
                  <c:v>42.620065584658171</c:v>
                </c:pt>
                <c:pt idx="4">
                  <c:v>31.401585515815913</c:v>
                </c:pt>
                <c:pt idx="5">
                  <c:v>22.798015759191454</c:v>
                </c:pt>
                <c:pt idx="6">
                  <c:v>17.12449469799051</c:v>
                </c:pt>
                <c:pt idx="7">
                  <c:v>13.430857648099028</c:v>
                </c:pt>
                <c:pt idx="8">
                  <c:v>10.850968599202741</c:v>
                </c:pt>
                <c:pt idx="9">
                  <c:v>9.0211454252131826</c:v>
                </c:pt>
                <c:pt idx="10">
                  <c:v>7.6145651752856862</c:v>
                </c:pt>
                <c:pt idx="11">
                  <c:v>6.4553132174483441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493-4F51-B9C4-7523DF699F76}"/>
            </c:ext>
          </c:extLst>
        </c:ser>
        <c:ser>
          <c:idx val="16"/>
          <c:order val="16"/>
          <c:tx>
            <c:strRef>
              <c:f>'Class A Single PMI D3-64QAM  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'!$R$77:$R$108</c:f>
              <c:numCache>
                <c:formatCode>0.00</c:formatCode>
                <c:ptCount val="32"/>
                <c:pt idx="0">
                  <c:v>36.833028641072481</c:v>
                </c:pt>
                <c:pt idx="1">
                  <c:v>24.05261948529413</c:v>
                </c:pt>
                <c:pt idx="2">
                  <c:v>22.238906994234195</c:v>
                </c:pt>
                <c:pt idx="3">
                  <c:v>18.819102237326582</c:v>
                </c:pt>
                <c:pt idx="4">
                  <c:v>14.256482021379993</c:v>
                </c:pt>
                <c:pt idx="5">
                  <c:v>13.896311740177378</c:v>
                </c:pt>
                <c:pt idx="6">
                  <c:v>11.229259401381388</c:v>
                </c:pt>
                <c:pt idx="7">
                  <c:v>8.7080511366619469</c:v>
                </c:pt>
                <c:pt idx="8">
                  <c:v>7.8920844668998633</c:v>
                </c:pt>
                <c:pt idx="9">
                  <c:v>6.3711698701988784</c:v>
                </c:pt>
                <c:pt idx="10">
                  <c:v>5.3356040792327937</c:v>
                </c:pt>
                <c:pt idx="11">
                  <c:v>4.498211031228676</c:v>
                </c:pt>
                <c:pt idx="12">
                  <c:v>4.0434918632772261</c:v>
                </c:pt>
                <c:pt idx="13">
                  <c:v>3.4995424926029108</c:v>
                </c:pt>
                <c:pt idx="14">
                  <c:v>3.0264809932126506</c:v>
                </c:pt>
                <c:pt idx="15">
                  <c:v>2.7484933950842927</c:v>
                </c:pt>
                <c:pt idx="16">
                  <c:v>2.4220326911539982</c:v>
                </c:pt>
                <c:pt idx="17">
                  <c:v>2.243060611202643</c:v>
                </c:pt>
                <c:pt idx="18">
                  <c:v>2.0507992352964699</c:v>
                </c:pt>
                <c:pt idx="19">
                  <c:v>1.9095444018322696</c:v>
                </c:pt>
                <c:pt idx="20">
                  <c:v>1.7819652027952548</c:v>
                </c:pt>
                <c:pt idx="21">
                  <c:v>1.6811762171919702</c:v>
                </c:pt>
                <c:pt idx="22">
                  <c:v>1.6016576183608286</c:v>
                </c:pt>
                <c:pt idx="23">
                  <c:v>1.5057284796196158</c:v>
                </c:pt>
                <c:pt idx="24">
                  <c:v>1.4808668030269028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493-4F51-B9C4-7523DF699F76}"/>
            </c:ext>
          </c:extLst>
        </c:ser>
        <c:ser>
          <c:idx val="17"/>
          <c:order val="17"/>
          <c:tx>
            <c:strRef>
              <c:f>'Class A Single PMI D3-64QAM  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'!$S$77:$S$108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493-4F51-B9C4-7523DF699F76}"/>
            </c:ext>
          </c:extLst>
        </c:ser>
        <c:ser>
          <c:idx val="18"/>
          <c:order val="18"/>
          <c:tx>
            <c:strRef>
              <c:f>'Class A Single PMI D3-64QAM  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'!$T$77:$T$108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493-4F51-B9C4-7523DF699F76}"/>
            </c:ext>
          </c:extLst>
        </c:ser>
        <c:ser>
          <c:idx val="19"/>
          <c:order val="19"/>
          <c:tx>
            <c:strRef>
              <c:f>'Class A Single PMI D3-64QAM  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'!$U$77:$U$108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493-4F51-B9C4-7523DF699F76}"/>
            </c:ext>
          </c:extLst>
        </c:ser>
        <c:ser>
          <c:idx val="20"/>
          <c:order val="20"/>
          <c:tx>
            <c:strRef>
              <c:f>'Class A Single PMI D3-64QAM  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'!$V$77:$V$108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2493-4F51-B9C4-7523DF699F76}"/>
            </c:ext>
          </c:extLst>
        </c:ser>
        <c:ser>
          <c:idx val="21"/>
          <c:order val="21"/>
          <c:tx>
            <c:strRef>
              <c:f>'Class A Single PMI D3-64QAM  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'!$W$77:$W$108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2493-4F51-B9C4-7523DF699F76}"/>
            </c:ext>
          </c:extLst>
        </c:ser>
        <c:ser>
          <c:idx val="22"/>
          <c:order val="22"/>
          <c:tx>
            <c:strRef>
              <c:f>'Class A Single PMI D3-64QAM  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'!$X$77:$X$108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2493-4F51-B9C4-7523DF699F76}"/>
            </c:ext>
          </c:extLst>
        </c:ser>
        <c:ser>
          <c:idx val="23"/>
          <c:order val="23"/>
          <c:tx>
            <c:strRef>
              <c:f>'Class A Single PMI D3-64QAM  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'!$Y$77:$Y$108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2493-4F51-B9C4-7523DF699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98816"/>
        <c:axId val="242299968"/>
      </c:scatterChart>
      <c:valAx>
        <c:axId val="24229881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299968"/>
        <c:crosses val="autoZero"/>
        <c:crossBetween val="midCat"/>
        <c:majorUnit val="1"/>
      </c:valAx>
      <c:valAx>
        <c:axId val="242299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298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340907400523981"/>
          <c:y val="0.11854583207542002"/>
          <c:w val="0.25202218501476398"/>
          <c:h val="0.7878643374684385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PMI-16QAM'!$B$36:$B$37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PMI-16QAM'!$B$38:$B$67</c:f>
              <c:numCache>
                <c:formatCode>0.00</c:formatCode>
                <c:ptCount val="30"/>
                <c:pt idx="0">
                  <c:v>5395730</c:v>
                </c:pt>
                <c:pt idx="1">
                  <c:v>6859400</c:v>
                </c:pt>
                <c:pt idx="2">
                  <c:v>7984710</c:v>
                </c:pt>
                <c:pt idx="3">
                  <c:v>8804600</c:v>
                </c:pt>
                <c:pt idx="4" formatCode="0_);[Red]\(0\)">
                  <c:v>9749570</c:v>
                </c:pt>
                <c:pt idx="5" formatCode="0_);[Red]\(0\)">
                  <c:v>11001600</c:v>
                </c:pt>
                <c:pt idx="6" formatCode="0_);[Red]\(0\)">
                  <c:v>12639300</c:v>
                </c:pt>
                <c:pt idx="7" formatCode="0_);[Red]\(0\)">
                  <c:v>14282600</c:v>
                </c:pt>
                <c:pt idx="8" formatCode="0_);[Red]\(0\)">
                  <c:v>15864300</c:v>
                </c:pt>
                <c:pt idx="9" formatCode="0_);[Red]\(0\)">
                  <c:v>17107500</c:v>
                </c:pt>
                <c:pt idx="10" formatCode="0_);[Red]\(0\)">
                  <c:v>17921700</c:v>
                </c:pt>
                <c:pt idx="11" formatCode="0_);[Red]\(0\)">
                  <c:v>18485000</c:v>
                </c:pt>
                <c:pt idx="12" formatCode="0_);[Red]\(0\)">
                  <c:v>18859200</c:v>
                </c:pt>
                <c:pt idx="13" formatCode="0_);[Red]\(0\)">
                  <c:v>19014300</c:v>
                </c:pt>
                <c:pt idx="14" formatCode="0_);[Red]\(0\)">
                  <c:v>19094500</c:v>
                </c:pt>
                <c:pt idx="15" formatCode="0_);[Red]\(0\)">
                  <c:v>19134400</c:v>
                </c:pt>
                <c:pt idx="16" formatCode="0_);[Red]\(0\)">
                  <c:v>19147200</c:v>
                </c:pt>
                <c:pt idx="17" formatCode="0_);[Red]\(0\)">
                  <c:v>19147200</c:v>
                </c:pt>
                <c:pt idx="18" formatCode="0_);[Red]\(0\)">
                  <c:v>19147200</c:v>
                </c:pt>
                <c:pt idx="19" formatCode="0_);[Red]\(0\)">
                  <c:v>19147200</c:v>
                </c:pt>
                <c:pt idx="20" formatCode="0_);[Red]\(0\)">
                  <c:v>19147200</c:v>
                </c:pt>
                <c:pt idx="21" formatCode="0_);[Red]\(0\)">
                  <c:v>19147200</c:v>
                </c:pt>
                <c:pt idx="22" formatCode="0_);[Red]\(0\)">
                  <c:v>19147200</c:v>
                </c:pt>
                <c:pt idx="23" formatCode="0_);[Red]\(0\)">
                  <c:v>19147200</c:v>
                </c:pt>
                <c:pt idx="24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C28-49C3-B96E-4C5E3A7B00D6}"/>
            </c:ext>
          </c:extLst>
        </c:ser>
        <c:ser>
          <c:idx val="2"/>
          <c:order val="1"/>
          <c:tx>
            <c:strRef>
              <c:f>'Class A Multiple PMI-16QAM'!$C$36:$C$37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PMI-16QAM'!$C$38:$C$67</c:f>
              <c:numCache>
                <c:formatCode>0.00</c:formatCode>
                <c:ptCount val="30"/>
                <c:pt idx="0">
                  <c:v>5239040</c:v>
                </c:pt>
                <c:pt idx="1">
                  <c:v>6708280</c:v>
                </c:pt>
                <c:pt idx="2">
                  <c:v>7827070</c:v>
                </c:pt>
                <c:pt idx="3">
                  <c:v>8680310</c:v>
                </c:pt>
                <c:pt idx="4">
                  <c:v>9578330</c:v>
                </c:pt>
                <c:pt idx="5" formatCode="0_);[Red]\(0\)">
                  <c:v>10781800</c:v>
                </c:pt>
                <c:pt idx="6" formatCode="0_);[Red]\(0\)">
                  <c:v>12298000</c:v>
                </c:pt>
                <c:pt idx="7" formatCode="0_);[Red]\(0\)">
                  <c:v>13855600</c:v>
                </c:pt>
                <c:pt idx="8" formatCode="0_);[Red]\(0\)">
                  <c:v>15379000</c:v>
                </c:pt>
                <c:pt idx="9" formatCode="0_);[Red]\(0\)">
                  <c:v>16549900</c:v>
                </c:pt>
                <c:pt idx="10" formatCode="0_);[Red]\(0\)">
                  <c:v>17289200</c:v>
                </c:pt>
                <c:pt idx="11" formatCode="0_);[Red]\(0\)">
                  <c:v>17829000</c:v>
                </c:pt>
                <c:pt idx="12" formatCode="0_);[Red]\(0\)">
                  <c:v>18135900</c:v>
                </c:pt>
                <c:pt idx="13" formatCode="0_);[Red]\(0\)">
                  <c:v>18370200</c:v>
                </c:pt>
                <c:pt idx="14" formatCode="0_);[Red]\(0\)">
                  <c:v>18540400</c:v>
                </c:pt>
                <c:pt idx="15" formatCode="0_);[Red]\(0\)">
                  <c:v>18674800</c:v>
                </c:pt>
                <c:pt idx="16" formatCode="0_);[Red]\(0\)">
                  <c:v>18777600</c:v>
                </c:pt>
                <c:pt idx="17" formatCode="0_);[Red]\(0\)">
                  <c:v>18837600</c:v>
                </c:pt>
                <c:pt idx="18" formatCode="0_);[Red]\(0\)">
                  <c:v>18916100</c:v>
                </c:pt>
                <c:pt idx="19" formatCode="0_);[Red]\(0\)">
                  <c:v>19011400</c:v>
                </c:pt>
                <c:pt idx="20" formatCode="0_);[Red]\(0\)">
                  <c:v>19056600</c:v>
                </c:pt>
                <c:pt idx="21" formatCode="0_);[Red]\(0\)">
                  <c:v>19079500</c:v>
                </c:pt>
                <c:pt idx="22">
                  <c:v>19086400</c:v>
                </c:pt>
                <c:pt idx="23">
                  <c:v>19113800</c:v>
                </c:pt>
                <c:pt idx="24">
                  <c:v>19133200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C28-49C3-B96E-4C5E3A7B00D6}"/>
            </c:ext>
          </c:extLst>
        </c:ser>
        <c:ser>
          <c:idx val="4"/>
          <c:order val="2"/>
          <c:tx>
            <c:strRef>
              <c:f>'Class A Multiple PMI-16QAM'!$D$36:$D$37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PMI-16QAM'!$D$38:$D$67</c:f>
              <c:numCache>
                <c:formatCode>0.00</c:formatCode>
                <c:ptCount val="30"/>
                <c:pt idx="0">
                  <c:v>5218880</c:v>
                </c:pt>
                <c:pt idx="1">
                  <c:v>6669850</c:v>
                </c:pt>
                <c:pt idx="2">
                  <c:v>7828210</c:v>
                </c:pt>
                <c:pt idx="3">
                  <c:v>8692980</c:v>
                </c:pt>
                <c:pt idx="4">
                  <c:v>9618960</c:v>
                </c:pt>
                <c:pt idx="5" formatCode="0_);[Red]\(0\)">
                  <c:v>10853200</c:v>
                </c:pt>
                <c:pt idx="6" formatCode="0_);[Red]\(0\)">
                  <c:v>12381800</c:v>
                </c:pt>
                <c:pt idx="7" formatCode="0_);[Red]\(0\)">
                  <c:v>13930900</c:v>
                </c:pt>
                <c:pt idx="8" formatCode="0_);[Red]\(0\)">
                  <c:v>15579100</c:v>
                </c:pt>
                <c:pt idx="9" formatCode="0_);[Red]\(0\)">
                  <c:v>16841300</c:v>
                </c:pt>
                <c:pt idx="10" formatCode="0_);[Red]\(0\)">
                  <c:v>17695800</c:v>
                </c:pt>
                <c:pt idx="11" formatCode="0_);[Red]\(0\)">
                  <c:v>18331800</c:v>
                </c:pt>
                <c:pt idx="12" formatCode="0_);[Red]\(0\)">
                  <c:v>18750600</c:v>
                </c:pt>
                <c:pt idx="13" formatCode="0_);[Red]\(0\)">
                  <c:v>18980700</c:v>
                </c:pt>
                <c:pt idx="14" formatCode="0_);[Red]\(0\)">
                  <c:v>19087000</c:v>
                </c:pt>
                <c:pt idx="15" formatCode="0_);[Red]\(0\)">
                  <c:v>19131600</c:v>
                </c:pt>
                <c:pt idx="16" formatCode="0_);[Red]\(0\)">
                  <c:v>19144900</c:v>
                </c:pt>
                <c:pt idx="17" formatCode="0_);[Red]\(0\)">
                  <c:v>19147200</c:v>
                </c:pt>
                <c:pt idx="18" formatCode="0_);[Red]\(0\)">
                  <c:v>19147200</c:v>
                </c:pt>
                <c:pt idx="19" formatCode="0_);[Red]\(0\)">
                  <c:v>19147200</c:v>
                </c:pt>
                <c:pt idx="20" formatCode="0_);[Red]\(0\)">
                  <c:v>19147200</c:v>
                </c:pt>
                <c:pt idx="21" formatCode="0_);[Red]\(0\)">
                  <c:v>19147200</c:v>
                </c:pt>
                <c:pt idx="22">
                  <c:v>19147200</c:v>
                </c:pt>
                <c:pt idx="23">
                  <c:v>19147200</c:v>
                </c:pt>
                <c:pt idx="24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C28-49C3-B96E-4C5E3A7B00D6}"/>
            </c:ext>
          </c:extLst>
        </c:ser>
        <c:ser>
          <c:idx val="5"/>
          <c:order val="3"/>
          <c:tx>
            <c:strRef>
              <c:f>'Class A Multiple PMI-16QAM'!$E$36:$E$37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PMI-16QAM'!$E$38:$E$67</c:f>
              <c:numCache>
                <c:formatCode>0.00</c:formatCode>
                <c:ptCount val="30"/>
                <c:pt idx="0">
                  <c:v>5096820</c:v>
                </c:pt>
                <c:pt idx="1">
                  <c:v>6579690</c:v>
                </c:pt>
                <c:pt idx="2">
                  <c:v>7745390</c:v>
                </c:pt>
                <c:pt idx="3">
                  <c:v>8672350</c:v>
                </c:pt>
                <c:pt idx="4">
                  <c:v>9564260</c:v>
                </c:pt>
                <c:pt idx="5" formatCode="0_);[Red]\(0\)">
                  <c:v>10755500</c:v>
                </c:pt>
                <c:pt idx="6" formatCode="0_);[Red]\(0\)">
                  <c:v>12275300</c:v>
                </c:pt>
                <c:pt idx="7" formatCode="0_);[Red]\(0\)">
                  <c:v>13844900</c:v>
                </c:pt>
                <c:pt idx="8" formatCode="0_);[Red]\(0\)">
                  <c:v>15532900</c:v>
                </c:pt>
                <c:pt idx="9" formatCode="0_);[Red]\(0\)">
                  <c:v>16793100</c:v>
                </c:pt>
                <c:pt idx="10" formatCode="0_);[Red]\(0\)">
                  <c:v>17683200</c:v>
                </c:pt>
                <c:pt idx="11" formatCode="0_);[Red]\(0\)">
                  <c:v>18333900</c:v>
                </c:pt>
                <c:pt idx="12" formatCode="0_);[Red]\(0\)">
                  <c:v>18752800</c:v>
                </c:pt>
                <c:pt idx="13" formatCode="0_);[Red]\(0\)">
                  <c:v>18975100</c:v>
                </c:pt>
                <c:pt idx="14" formatCode="0_);[Red]\(0\)">
                  <c:v>19079400</c:v>
                </c:pt>
                <c:pt idx="15" formatCode="0_);[Red]\(0\)">
                  <c:v>19130800</c:v>
                </c:pt>
                <c:pt idx="16" formatCode="0_);[Red]\(0\)">
                  <c:v>19146100</c:v>
                </c:pt>
                <c:pt idx="17" formatCode="0_);[Red]\(0\)">
                  <c:v>19147200</c:v>
                </c:pt>
                <c:pt idx="18" formatCode="0_);[Red]\(0\)">
                  <c:v>19147200</c:v>
                </c:pt>
                <c:pt idx="19" formatCode="0_);[Red]\(0\)">
                  <c:v>19147200</c:v>
                </c:pt>
                <c:pt idx="20" formatCode="0_);[Red]\(0\)">
                  <c:v>19147200</c:v>
                </c:pt>
                <c:pt idx="21" formatCode="0_);[Red]\(0\)">
                  <c:v>19147200</c:v>
                </c:pt>
                <c:pt idx="22" formatCode="0_);[Red]\(0\)">
                  <c:v>19147200</c:v>
                </c:pt>
                <c:pt idx="23">
                  <c:v>19147200</c:v>
                </c:pt>
                <c:pt idx="24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C28-49C3-B96E-4C5E3A7B00D6}"/>
            </c:ext>
          </c:extLst>
        </c:ser>
        <c:ser>
          <c:idx val="7"/>
          <c:order val="4"/>
          <c:tx>
            <c:strRef>
              <c:f>'Class A Multiple PMI-16QAM'!$F$36:$F$37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PMI-16QAM'!$F$38:$F$67</c:f>
              <c:numCache>
                <c:formatCode>0_);[Red]\(0\)</c:formatCode>
                <c:ptCount val="30"/>
                <c:pt idx="1">
                  <c:v>5660000</c:v>
                </c:pt>
                <c:pt idx="2">
                  <c:v>6610000</c:v>
                </c:pt>
                <c:pt idx="3">
                  <c:v>7410000</c:v>
                </c:pt>
                <c:pt idx="4">
                  <c:v>8660000</c:v>
                </c:pt>
                <c:pt idx="5">
                  <c:v>11400000</c:v>
                </c:pt>
                <c:pt idx="6">
                  <c:v>14300000</c:v>
                </c:pt>
                <c:pt idx="7">
                  <c:v>16700000</c:v>
                </c:pt>
                <c:pt idx="8">
                  <c:v>18100000</c:v>
                </c:pt>
                <c:pt idx="9">
                  <c:v>18800000</c:v>
                </c:pt>
                <c:pt idx="10">
                  <c:v>19100000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C28-49C3-B96E-4C5E3A7B00D6}"/>
            </c:ext>
          </c:extLst>
        </c:ser>
        <c:ser>
          <c:idx val="8"/>
          <c:order val="5"/>
          <c:tx>
            <c:strRef>
              <c:f>'Class A Multiple PMI-16QAM'!$G$36:$G$37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PMI-16QAM'!$G$38:$G$67</c:f>
              <c:numCache>
                <c:formatCode>0_);[Red]\(0\)</c:formatCode>
                <c:ptCount val="30"/>
                <c:pt idx="1">
                  <c:v>5570000</c:v>
                </c:pt>
                <c:pt idx="2">
                  <c:v>6520000</c:v>
                </c:pt>
                <c:pt idx="3">
                  <c:v>7450000</c:v>
                </c:pt>
                <c:pt idx="4">
                  <c:v>8750000</c:v>
                </c:pt>
                <c:pt idx="5">
                  <c:v>11300000</c:v>
                </c:pt>
                <c:pt idx="6">
                  <c:v>14000000</c:v>
                </c:pt>
                <c:pt idx="7">
                  <c:v>16200000</c:v>
                </c:pt>
                <c:pt idx="8">
                  <c:v>17700000</c:v>
                </c:pt>
                <c:pt idx="9">
                  <c:v>18600000</c:v>
                </c:pt>
                <c:pt idx="10">
                  <c:v>18900000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C28-49C3-B96E-4C5E3A7B00D6}"/>
            </c:ext>
          </c:extLst>
        </c:ser>
        <c:ser>
          <c:idx val="10"/>
          <c:order val="6"/>
          <c:tx>
            <c:strRef>
              <c:f>'Class A Multiple PMI-16QAM'!$H$36:$H$37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PMI-16QAM'!$H$38:$H$67</c:f>
              <c:numCache>
                <c:formatCode>0_);[Red]\(0\)</c:formatCode>
                <c:ptCount val="30"/>
                <c:pt idx="1">
                  <c:v>5560000</c:v>
                </c:pt>
                <c:pt idx="2">
                  <c:v>6500000</c:v>
                </c:pt>
                <c:pt idx="3">
                  <c:v>7700000</c:v>
                </c:pt>
                <c:pt idx="4">
                  <c:v>9390000</c:v>
                </c:pt>
                <c:pt idx="5">
                  <c:v>11900000</c:v>
                </c:pt>
                <c:pt idx="6">
                  <c:v>14500000</c:v>
                </c:pt>
                <c:pt idx="7">
                  <c:v>16600000.000000002</c:v>
                </c:pt>
                <c:pt idx="8">
                  <c:v>18000000</c:v>
                </c:pt>
                <c:pt idx="9">
                  <c:v>18800000</c:v>
                </c:pt>
                <c:pt idx="10">
                  <c:v>19100000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C28-49C3-B96E-4C5E3A7B00D6}"/>
            </c:ext>
          </c:extLst>
        </c:ser>
        <c:ser>
          <c:idx val="11"/>
          <c:order val="7"/>
          <c:tx>
            <c:strRef>
              <c:f>'Class A Multiple PMI-16QAM'!$I$36:$I$37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PMI-16QAM'!$I$38:$I$67</c:f>
              <c:numCache>
                <c:formatCode>0_);[Red]\(0\)</c:formatCode>
                <c:ptCount val="30"/>
                <c:pt idx="1">
                  <c:v>5480000</c:v>
                </c:pt>
                <c:pt idx="2">
                  <c:v>6360000</c:v>
                </c:pt>
                <c:pt idx="3">
                  <c:v>7320000</c:v>
                </c:pt>
                <c:pt idx="4">
                  <c:v>8810000</c:v>
                </c:pt>
                <c:pt idx="5">
                  <c:v>11000000</c:v>
                </c:pt>
                <c:pt idx="6">
                  <c:v>13700000</c:v>
                </c:pt>
                <c:pt idx="7">
                  <c:v>16100000.000000002</c:v>
                </c:pt>
                <c:pt idx="8">
                  <c:v>17800000</c:v>
                </c:pt>
                <c:pt idx="9">
                  <c:v>18700000</c:v>
                </c:pt>
                <c:pt idx="10">
                  <c:v>19000000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C28-49C3-B96E-4C5E3A7B00D6}"/>
            </c:ext>
          </c:extLst>
        </c:ser>
        <c:ser>
          <c:idx val="13"/>
          <c:order val="8"/>
          <c:tx>
            <c:strRef>
              <c:f>'Class A Multiple PMI-16QAM'!$J$36:$J$37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PMI-16QAM'!$J$38:$J$67</c:f>
              <c:numCache>
                <c:formatCode>0.00</c:formatCode>
                <c:ptCount val="30"/>
                <c:pt idx="0">
                  <c:v>3757043.5902163684</c:v>
                </c:pt>
                <c:pt idx="1">
                  <c:v>4898017.6730009187</c:v>
                </c:pt>
                <c:pt idx="2">
                  <c:v>5960975.4716838459</c:v>
                </c:pt>
                <c:pt idx="3">
                  <c:v>7040311.0611475827</c:v>
                </c:pt>
                <c:pt idx="4">
                  <c:v>8259504.0677326983</c:v>
                </c:pt>
                <c:pt idx="5">
                  <c:v>9616712.7217308171</c:v>
                </c:pt>
                <c:pt idx="6">
                  <c:v>11373724.998682838</c:v>
                </c:pt>
                <c:pt idx="7">
                  <c:v>12877356.596048784</c:v>
                </c:pt>
                <c:pt idx="8">
                  <c:v>14322938.674317835</c:v>
                </c:pt>
                <c:pt idx="9">
                  <c:v>15701744.217121221</c:v>
                </c:pt>
                <c:pt idx="10">
                  <c:v>16798353.715145838</c:v>
                </c:pt>
                <c:pt idx="11">
                  <c:v>17590593.882220265</c:v>
                </c:pt>
                <c:pt idx="12">
                  <c:v>18157917.492756575</c:v>
                </c:pt>
                <c:pt idx="13">
                  <c:v>18509979.202634327</c:v>
                </c:pt>
                <c:pt idx="14">
                  <c:v>18757708.486171532</c:v>
                </c:pt>
                <c:pt idx="15">
                  <c:v>18897421.803951401</c:v>
                </c:pt>
                <c:pt idx="16">
                  <c:v>19006365.409219533</c:v>
                </c:pt>
                <c:pt idx="17">
                  <c:v>19084107.003951441</c:v>
                </c:pt>
                <c:pt idx="18">
                  <c:v>19112395.505926978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19147200.000000361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C28-49C3-B96E-4C5E3A7B00D6}"/>
            </c:ext>
          </c:extLst>
        </c:ser>
        <c:ser>
          <c:idx val="14"/>
          <c:order val="9"/>
          <c:tx>
            <c:strRef>
              <c:f>'Class A Multiple PMI-16QAM'!$K$36:$K$37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PMI-16QAM'!$K$38:$K$67</c:f>
              <c:numCache>
                <c:formatCode>0.00</c:formatCode>
                <c:ptCount val="30"/>
                <c:pt idx="0">
                  <c:v>3531793.8039510823</c:v>
                </c:pt>
                <c:pt idx="1">
                  <c:v>4663896.7710253783</c:v>
                </c:pt>
                <c:pt idx="2">
                  <c:v>5737036.0888052005</c:v>
                </c:pt>
                <c:pt idx="3">
                  <c:v>6990745.3907806966</c:v>
                </c:pt>
                <c:pt idx="4">
                  <c:v>8302441.1683912091</c:v>
                </c:pt>
                <c:pt idx="5">
                  <c:v>9670200.5960487835</c:v>
                </c:pt>
                <c:pt idx="6">
                  <c:v>11280294.588146618</c:v>
                </c:pt>
                <c:pt idx="7">
                  <c:v>12805029.274990508</c:v>
                </c:pt>
                <c:pt idx="8">
                  <c:v>13970043.890122158</c:v>
                </c:pt>
                <c:pt idx="9">
                  <c:v>15276119.793414729</c:v>
                </c:pt>
                <c:pt idx="10">
                  <c:v>16423110.023706445</c:v>
                </c:pt>
                <c:pt idx="11">
                  <c:v>17173628.928316154</c:v>
                </c:pt>
                <c:pt idx="12">
                  <c:v>17844902.201317206</c:v>
                </c:pt>
                <c:pt idx="13">
                  <c:v>18416404.692756597</c:v>
                </c:pt>
                <c:pt idx="14">
                  <c:v>18666326.988147046</c:v>
                </c:pt>
                <c:pt idx="15">
                  <c:v>18859847.900658831</c:v>
                </c:pt>
                <c:pt idx="16">
                  <c:v>18988803.30197588</c:v>
                </c:pt>
                <c:pt idx="17">
                  <c:v>19065536.201317389</c:v>
                </c:pt>
                <c:pt idx="18">
                  <c:v>19112395.505926978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19143892.672392499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C28-49C3-B96E-4C5E3A7B00D6}"/>
            </c:ext>
          </c:extLst>
        </c:ser>
        <c:ser>
          <c:idx val="16"/>
          <c:order val="10"/>
          <c:tx>
            <c:strRef>
              <c:f>'Class A Multiple PMI-16QAM'!$L$36:$L$37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PMI-16QAM'!$L$38:$L$67</c:f>
              <c:numCache>
                <c:formatCode>0.00</c:formatCode>
                <c:ptCount val="30"/>
                <c:pt idx="0">
                  <c:v>3636878.2487300099</c:v>
                </c:pt>
                <c:pt idx="1">
                  <c:v>4790884.3157102307</c:v>
                </c:pt>
                <c:pt idx="2">
                  <c:v>5875790.2453432996</c:v>
                </c:pt>
                <c:pt idx="3">
                  <c:v>6916318.0809030151</c:v>
                </c:pt>
                <c:pt idx="4">
                  <c:v>8183892.4413921516</c:v>
                </c:pt>
                <c:pt idx="5">
                  <c:v>9533657.4637816157</c:v>
                </c:pt>
                <c:pt idx="6">
                  <c:v>11116854.413170138</c:v>
                </c:pt>
                <c:pt idx="7">
                  <c:v>12592116.452680957</c:v>
                </c:pt>
                <c:pt idx="8">
                  <c:v>14102088.421072304</c:v>
                </c:pt>
                <c:pt idx="9">
                  <c:v>15403089.325681897</c:v>
                </c:pt>
                <c:pt idx="10">
                  <c:v>16561494.92568201</c:v>
                </c:pt>
                <c:pt idx="11">
                  <c:v>17405349.675635107</c:v>
                </c:pt>
                <c:pt idx="12">
                  <c:v>18106559.586829953</c:v>
                </c:pt>
                <c:pt idx="13">
                  <c:v>18509402.805268377</c:v>
                </c:pt>
                <c:pt idx="14">
                  <c:v>18789486.894073695</c:v>
                </c:pt>
                <c:pt idx="15">
                  <c:v>18902496.802634392</c:v>
                </c:pt>
                <c:pt idx="16">
                  <c:v>19020581.709878042</c:v>
                </c:pt>
                <c:pt idx="17">
                  <c:v>19089037.903292932</c:v>
                </c:pt>
                <c:pt idx="18">
                  <c:v>19117326.405268472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19147200.000000361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C28-49C3-B96E-4C5E3A7B00D6}"/>
            </c:ext>
          </c:extLst>
        </c:ser>
        <c:ser>
          <c:idx val="17"/>
          <c:order val="11"/>
          <c:tx>
            <c:strRef>
              <c:f>'Class A Multiple PMI-16QAM'!$M$36:$M$37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PMI-16QAM'!$M$38:$M$67</c:f>
              <c:numCache>
                <c:formatCode>0.00</c:formatCode>
                <c:ptCount val="30"/>
                <c:pt idx="0">
                  <c:v>3589393.0126058548</c:v>
                </c:pt>
                <c:pt idx="1">
                  <c:v>4800777.6361241546</c:v>
                </c:pt>
                <c:pt idx="2">
                  <c:v>5849613.6993414192</c:v>
                </c:pt>
                <c:pt idx="3">
                  <c:v>6879271.0408277558</c:v>
                </c:pt>
                <c:pt idx="4">
                  <c:v>8128387.176293375</c:v>
                </c:pt>
                <c:pt idx="5">
                  <c:v>9561594.7236122824</c:v>
                </c:pt>
                <c:pt idx="6">
                  <c:v>11096635.474317834</c:v>
                </c:pt>
                <c:pt idx="7">
                  <c:v>12654281.809219055</c:v>
                </c:pt>
                <c:pt idx="8">
                  <c:v>14066851.628974466</c:v>
                </c:pt>
                <c:pt idx="9">
                  <c:v>15360440.423706356</c:v>
                </c:pt>
                <c:pt idx="10">
                  <c:v>16547710.923047954</c:v>
                </c:pt>
                <c:pt idx="11">
                  <c:v>17404084.303292677</c:v>
                </c:pt>
                <c:pt idx="12">
                  <c:v>18028673.892756552</c:v>
                </c:pt>
                <c:pt idx="13">
                  <c:v>18529126.402634323</c:v>
                </c:pt>
                <c:pt idx="14">
                  <c:v>18787325.403951395</c:v>
                </c:pt>
                <c:pt idx="15">
                  <c:v>18903505.498024799</c:v>
                </c:pt>
                <c:pt idx="16">
                  <c:v>19020581.709878042</c:v>
                </c:pt>
                <c:pt idx="17">
                  <c:v>19088893.803951439</c:v>
                </c:pt>
                <c:pt idx="18">
                  <c:v>19117326.405268472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19147200.000000361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C28-49C3-B96E-4C5E3A7B00D6}"/>
            </c:ext>
          </c:extLst>
        </c:ser>
        <c:ser>
          <c:idx val="19"/>
          <c:order val="12"/>
          <c:tx>
            <c:strRef>
              <c:f>'Class A Multiple PMI-16QAM'!$N$36:$N$37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PMI-16QAM'!$N$38:$N$67</c:f>
              <c:numCache>
                <c:formatCode>0</c:formatCode>
                <c:ptCount val="30"/>
                <c:pt idx="0">
                  <c:v>7323720</c:v>
                </c:pt>
                <c:pt idx="1">
                  <c:v>8060190</c:v>
                </c:pt>
                <c:pt idx="2">
                  <c:v>8939450</c:v>
                </c:pt>
                <c:pt idx="3">
                  <c:v>9944310</c:v>
                </c:pt>
                <c:pt idx="4">
                  <c:v>11176400</c:v>
                </c:pt>
                <c:pt idx="5">
                  <c:v>12977500</c:v>
                </c:pt>
                <c:pt idx="6">
                  <c:v>14866500</c:v>
                </c:pt>
                <c:pt idx="7">
                  <c:v>16404800.000000002</c:v>
                </c:pt>
                <c:pt idx="8">
                  <c:v>17594700</c:v>
                </c:pt>
                <c:pt idx="9">
                  <c:v>18405400</c:v>
                </c:pt>
                <c:pt idx="10">
                  <c:v>18875700</c:v>
                </c:pt>
                <c:pt idx="11">
                  <c:v>19025700</c:v>
                </c:pt>
                <c:pt idx="12">
                  <c:v>19099700</c:v>
                </c:pt>
                <c:pt idx="13">
                  <c:v>19132500</c:v>
                </c:pt>
                <c:pt idx="14">
                  <c:v>19146400</c:v>
                </c:pt>
                <c:pt idx="15">
                  <c:v>19147000</c:v>
                </c:pt>
                <c:pt idx="16">
                  <c:v>19147200</c:v>
                </c:pt>
                <c:pt idx="17">
                  <c:v>19147200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C28-49C3-B96E-4C5E3A7B00D6}"/>
            </c:ext>
          </c:extLst>
        </c:ser>
        <c:ser>
          <c:idx val="20"/>
          <c:order val="13"/>
          <c:tx>
            <c:strRef>
              <c:f>'Class A Multiple PMI-16QAM'!$O$36:$O$37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PMI-16QAM'!$O$38:$O$67</c:f>
              <c:numCache>
                <c:formatCode>0</c:formatCode>
                <c:ptCount val="30"/>
                <c:pt idx="0">
                  <c:v>6612450</c:v>
                </c:pt>
                <c:pt idx="1">
                  <c:v>7696980</c:v>
                </c:pt>
                <c:pt idx="2">
                  <c:v>8860090</c:v>
                </c:pt>
                <c:pt idx="3">
                  <c:v>10089400</c:v>
                </c:pt>
                <c:pt idx="4">
                  <c:v>11433000</c:v>
                </c:pt>
                <c:pt idx="5">
                  <c:v>13059100</c:v>
                </c:pt>
                <c:pt idx="6">
                  <c:v>14644300</c:v>
                </c:pt>
                <c:pt idx="7">
                  <c:v>15929400</c:v>
                </c:pt>
                <c:pt idx="8">
                  <c:v>16962900</c:v>
                </c:pt>
                <c:pt idx="9">
                  <c:v>17735300</c:v>
                </c:pt>
                <c:pt idx="10">
                  <c:v>18288300</c:v>
                </c:pt>
                <c:pt idx="11">
                  <c:v>18639600</c:v>
                </c:pt>
                <c:pt idx="12">
                  <c:v>18870500</c:v>
                </c:pt>
                <c:pt idx="13">
                  <c:v>19016600</c:v>
                </c:pt>
                <c:pt idx="14">
                  <c:v>19098500</c:v>
                </c:pt>
                <c:pt idx="15">
                  <c:v>19126800</c:v>
                </c:pt>
                <c:pt idx="16">
                  <c:v>19140400</c:v>
                </c:pt>
                <c:pt idx="17">
                  <c:v>19145300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C28-49C3-B96E-4C5E3A7B00D6}"/>
            </c:ext>
          </c:extLst>
        </c:ser>
        <c:ser>
          <c:idx val="22"/>
          <c:order val="14"/>
          <c:tx>
            <c:strRef>
              <c:f>'Class A Multiple PMI-16QAM'!$P$36:$P$37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PMI-16QAM'!$P$38:$P$67</c:f>
              <c:numCache>
                <c:formatCode>0</c:formatCode>
                <c:ptCount val="30"/>
                <c:pt idx="0">
                  <c:v>7016350</c:v>
                </c:pt>
                <c:pt idx="1">
                  <c:v>7862060</c:v>
                </c:pt>
                <c:pt idx="2">
                  <c:v>8853960</c:v>
                </c:pt>
                <c:pt idx="3">
                  <c:v>9993830</c:v>
                </c:pt>
                <c:pt idx="4">
                  <c:v>11322600</c:v>
                </c:pt>
                <c:pt idx="5">
                  <c:v>13024200</c:v>
                </c:pt>
                <c:pt idx="6">
                  <c:v>14728400</c:v>
                </c:pt>
                <c:pt idx="7">
                  <c:v>16104399.999999998</c:v>
                </c:pt>
                <c:pt idx="8">
                  <c:v>17212600</c:v>
                </c:pt>
                <c:pt idx="9">
                  <c:v>18063900</c:v>
                </c:pt>
                <c:pt idx="10">
                  <c:v>18625800</c:v>
                </c:pt>
                <c:pt idx="11">
                  <c:v>18896200</c:v>
                </c:pt>
                <c:pt idx="12">
                  <c:v>19042900</c:v>
                </c:pt>
                <c:pt idx="13">
                  <c:v>19104400</c:v>
                </c:pt>
                <c:pt idx="14">
                  <c:v>19134100</c:v>
                </c:pt>
                <c:pt idx="15">
                  <c:v>19143500</c:v>
                </c:pt>
                <c:pt idx="16">
                  <c:v>19147200</c:v>
                </c:pt>
                <c:pt idx="17">
                  <c:v>19147200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C28-49C3-B96E-4C5E3A7B00D6}"/>
            </c:ext>
          </c:extLst>
        </c:ser>
        <c:ser>
          <c:idx val="23"/>
          <c:order val="15"/>
          <c:tx>
            <c:strRef>
              <c:f>'Class A Multiple PMI-16QAM'!$Q$36:$Q$37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PMI-16QAM'!$Q$38:$Q$67</c:f>
              <c:numCache>
                <c:formatCode>0</c:formatCode>
                <c:ptCount val="30"/>
                <c:pt idx="0">
                  <c:v>7157260</c:v>
                </c:pt>
                <c:pt idx="1">
                  <c:v>7972080</c:v>
                </c:pt>
                <c:pt idx="2">
                  <c:v>8945980</c:v>
                </c:pt>
                <c:pt idx="3">
                  <c:v>10083600</c:v>
                </c:pt>
                <c:pt idx="4">
                  <c:v>11427200</c:v>
                </c:pt>
                <c:pt idx="5">
                  <c:v>13181000</c:v>
                </c:pt>
                <c:pt idx="6">
                  <c:v>14923600</c:v>
                </c:pt>
                <c:pt idx="7">
                  <c:v>16274100</c:v>
                </c:pt>
                <c:pt idx="8">
                  <c:v>17339800</c:v>
                </c:pt>
                <c:pt idx="9">
                  <c:v>18147200</c:v>
                </c:pt>
                <c:pt idx="10">
                  <c:v>18672400</c:v>
                </c:pt>
                <c:pt idx="11">
                  <c:v>18918000</c:v>
                </c:pt>
                <c:pt idx="12">
                  <c:v>19050300</c:v>
                </c:pt>
                <c:pt idx="13">
                  <c:v>19105600</c:v>
                </c:pt>
                <c:pt idx="14">
                  <c:v>19133100</c:v>
                </c:pt>
                <c:pt idx="15">
                  <c:v>19143100</c:v>
                </c:pt>
                <c:pt idx="16">
                  <c:v>19147200</c:v>
                </c:pt>
                <c:pt idx="17">
                  <c:v>19147200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C28-49C3-B96E-4C5E3A7B00D6}"/>
            </c:ext>
          </c:extLst>
        </c:ser>
        <c:ser>
          <c:idx val="0"/>
          <c:order val="16"/>
          <c:tx>
            <c:strRef>
              <c:f>'Class A Multiple PMI-16QAM'!$R$36:$R$37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PMI-16QAM'!$R$38:$R$67</c:f>
              <c:numCache>
                <c:formatCode>0.00</c:formatCode>
                <c:ptCount val="30"/>
                <c:pt idx="0">
                  <c:v>6168686.3999996902</c:v>
                </c:pt>
                <c:pt idx="1">
                  <c:v>7514421.5999996299</c:v>
                </c:pt>
                <c:pt idx="2">
                  <c:v>8169734.3999995897</c:v>
                </c:pt>
                <c:pt idx="3">
                  <c:v>9847975.1999995094</c:v>
                </c:pt>
                <c:pt idx="4">
                  <c:v>11292107.9999994</c:v>
                </c:pt>
                <c:pt idx="5">
                  <c:v>12207381.5999994</c:v>
                </c:pt>
                <c:pt idx="6">
                  <c:v>13689583.199999301</c:v>
                </c:pt>
                <c:pt idx="7">
                  <c:v>14659456.7999993</c:v>
                </c:pt>
                <c:pt idx="8">
                  <c:v>15920123.999999201</c:v>
                </c:pt>
                <c:pt idx="9">
                  <c:v>16372636.7999992</c:v>
                </c:pt>
                <c:pt idx="10">
                  <c:v>16431292.7999992</c:v>
                </c:pt>
                <c:pt idx="11">
                  <c:v>17719159.199999101</c:v>
                </c:pt>
                <c:pt idx="12">
                  <c:v>18287395.199999101</c:v>
                </c:pt>
                <c:pt idx="13">
                  <c:v>18628310.399999101</c:v>
                </c:pt>
                <c:pt idx="14">
                  <c:v>18703346.399999101</c:v>
                </c:pt>
                <c:pt idx="15">
                  <c:v>18902042.399999101</c:v>
                </c:pt>
                <c:pt idx="16">
                  <c:v>18906705.5999991</c:v>
                </c:pt>
                <c:pt idx="17">
                  <c:v>18842063.999999098</c:v>
                </c:pt>
                <c:pt idx="18">
                  <c:v>18940329.5999991</c:v>
                </c:pt>
                <c:pt idx="19">
                  <c:v>19057687.199999001</c:v>
                </c:pt>
                <c:pt idx="20">
                  <c:v>19059323.999999098</c:v>
                </c:pt>
                <c:pt idx="21">
                  <c:v>19065655.199999001</c:v>
                </c:pt>
                <c:pt idx="22">
                  <c:v>19038969.599998999</c:v>
                </c:pt>
                <c:pt idx="23">
                  <c:v>19128928.799998999</c:v>
                </c:pt>
                <c:pt idx="24">
                  <c:v>19107261.599998999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C28-49C3-B96E-4C5E3A7B00D6}"/>
            </c:ext>
          </c:extLst>
        </c:ser>
        <c:ser>
          <c:idx val="3"/>
          <c:order val="17"/>
          <c:tx>
            <c:strRef>
              <c:f>'Class A Multiple PMI-16QAM'!$S$36:$S$37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C28-49C3-B96E-4C5E3A7B00D6}"/>
            </c:ext>
          </c:extLst>
        </c:ser>
        <c:ser>
          <c:idx val="6"/>
          <c:order val="18"/>
          <c:tx>
            <c:strRef>
              <c:f>'Class A Multiple PMI-16QAM'!$T$36:$T$37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C28-49C3-B96E-4C5E3A7B00D6}"/>
            </c:ext>
          </c:extLst>
        </c:ser>
        <c:ser>
          <c:idx val="9"/>
          <c:order val="19"/>
          <c:tx>
            <c:strRef>
              <c:f>'Class A Multiple PMI-16QAM'!$U$36:$U$37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C28-49C3-B96E-4C5E3A7B00D6}"/>
            </c:ext>
          </c:extLst>
        </c:ser>
        <c:ser>
          <c:idx val="12"/>
          <c:order val="20"/>
          <c:tx>
            <c:strRef>
              <c:f>'Class A Multiple PMI-16QAM'!$V$36:$V$37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C28-49C3-B96E-4C5E3A7B00D6}"/>
            </c:ext>
          </c:extLst>
        </c:ser>
        <c:ser>
          <c:idx val="15"/>
          <c:order val="21"/>
          <c:tx>
            <c:strRef>
              <c:f>'Class A Multiple PMI-16QAM'!$W$36:$W$37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C28-49C3-B96E-4C5E3A7B00D6}"/>
            </c:ext>
          </c:extLst>
        </c:ser>
        <c:ser>
          <c:idx val="18"/>
          <c:order val="22"/>
          <c:tx>
            <c:strRef>
              <c:f>'Class A Multiple PMI-16QAM'!$X$36:$X$37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C28-49C3-B96E-4C5E3A7B00D6}"/>
            </c:ext>
          </c:extLst>
        </c:ser>
        <c:ser>
          <c:idx val="21"/>
          <c:order val="23"/>
          <c:tx>
            <c:strRef>
              <c:f>'Class A Multiple PMI-16QAM'!$Y$36:$Y$37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C28-49C3-B96E-4C5E3A7B00D6}"/>
            </c:ext>
          </c:extLst>
        </c:ser>
        <c:ser>
          <c:idx val="24"/>
          <c:order val="24"/>
          <c:tx>
            <c:strRef>
              <c:f>'Class A Multiple PMI-16QAM'!$Z$36:$Z$37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BC28-49C3-B96E-4C5E3A7B00D6}"/>
            </c:ext>
          </c:extLst>
        </c:ser>
        <c:ser>
          <c:idx val="25"/>
          <c:order val="25"/>
          <c:tx>
            <c:strRef>
              <c:f>'Class A Multiple PMI-16QAM'!$AA$36:$AA$37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BC28-49C3-B96E-4C5E3A7B00D6}"/>
            </c:ext>
          </c:extLst>
        </c:ser>
        <c:ser>
          <c:idx val="26"/>
          <c:order val="26"/>
          <c:tx>
            <c:strRef>
              <c:f>'Class A Multiple PMI-16QAM'!$AB$36:$AB$37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BC28-49C3-B96E-4C5E3A7B00D6}"/>
            </c:ext>
          </c:extLst>
        </c:ser>
        <c:ser>
          <c:idx val="27"/>
          <c:order val="27"/>
          <c:tx>
            <c:strRef>
              <c:f>'Class A Multiple PMI-16QAM'!$AC$36:$AC$37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BC28-49C3-B96E-4C5E3A7B0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02272"/>
        <c:axId val="246759424"/>
      </c:scatterChart>
      <c:valAx>
        <c:axId val="24230227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6759424"/>
        <c:crosses val="autoZero"/>
        <c:crossBetween val="midCat"/>
        <c:majorUnit val="1"/>
      </c:valAx>
      <c:valAx>
        <c:axId val="2467594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3022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PMI-16QAM'!$B$75:$B$76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PMI-16QAM'!$B$77:$B$106</c:f>
              <c:numCache>
                <c:formatCode>0.00</c:formatCode>
                <c:ptCount val="30"/>
                <c:pt idx="0">
                  <c:v>842.03030000000001</c:v>
                </c:pt>
                <c:pt idx="1">
                  <c:v>551.75350000000003</c:v>
                </c:pt>
                <c:pt idx="2">
                  <c:v>236.92939999999999</c:v>
                </c:pt>
                <c:pt idx="3">
                  <c:v>115.0712</c:v>
                </c:pt>
                <c:pt idx="4" formatCode="0_);[Red]\(0\)">
                  <c:v>67.114800000000002</c:v>
                </c:pt>
                <c:pt idx="5" formatCode="0.00_);[Red]\(0.00\)">
                  <c:v>44.102400000000003</c:v>
                </c:pt>
                <c:pt idx="6" formatCode="0.00_);[Red]\(0.00\)">
                  <c:v>34.0152</c:v>
                </c:pt>
                <c:pt idx="7" formatCode="0.00_);[Red]\(0.00\)">
                  <c:v>24.855599999999999</c:v>
                </c:pt>
                <c:pt idx="8" formatCode="0.00_);[Red]\(0.00\)">
                  <c:v>20.271699999999999</c:v>
                </c:pt>
                <c:pt idx="9" formatCode="0.00_);[Red]\(0.00\)">
                  <c:v>16.280899999999999</c:v>
                </c:pt>
                <c:pt idx="10" formatCode="0.00_);[Red]\(0.00\)">
                  <c:v>13.415100000000001</c:v>
                </c:pt>
                <c:pt idx="11" formatCode="0.00_);[Red]\(0.00\)">
                  <c:v>10.974</c:v>
                </c:pt>
                <c:pt idx="12" formatCode="0.00_);[Red]\(0.00\)">
                  <c:v>9.4649999999999999</c:v>
                </c:pt>
                <c:pt idx="13" formatCode="0.00_);[Red]\(0.00\)">
                  <c:v>7.9476000000000004</c:v>
                </c:pt>
                <c:pt idx="14" formatCode="0.00_);[Red]\(0.00\)">
                  <c:v>6.7374999999999998</c:v>
                </c:pt>
                <c:pt idx="15" formatCode="0.00_);[Red]\(0.00\)">
                  <c:v>5.7305999999999999</c:v>
                </c:pt>
                <c:pt idx="16" formatCode="0.00_);[Red]\(0.00\)">
                  <c:v>4.9131999999999998</c:v>
                </c:pt>
                <c:pt idx="17" formatCode="0.00_);[Red]\(0.00\)">
                  <c:v>4.2933000000000003</c:v>
                </c:pt>
                <c:pt idx="18" formatCode="0.00_);[Red]\(0.00\)">
                  <c:v>3.7372000000000001</c:v>
                </c:pt>
                <c:pt idx="19" formatCode="0.00_);[Red]\(0.00\)">
                  <c:v>3.3256999999999999</c:v>
                </c:pt>
                <c:pt idx="20" formatCode="0.00_);[Red]\(0.00\)">
                  <c:v>2.9859</c:v>
                </c:pt>
                <c:pt idx="21" formatCode="0.00_);[Red]\(0.00\)">
                  <c:v>2.6953999999999998</c:v>
                </c:pt>
                <c:pt idx="22" formatCode="0_);[Red]\(0\)">
                  <c:v>2.4525000000000001</c:v>
                </c:pt>
                <c:pt idx="23" formatCode="0_);[Red]\(0\)">
                  <c:v>2.2616000000000001</c:v>
                </c:pt>
                <c:pt idx="24">
                  <c:v>2.1131000000000002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CD3-4049-AF15-96A02A74BA8C}"/>
            </c:ext>
          </c:extLst>
        </c:ser>
        <c:ser>
          <c:idx val="0"/>
          <c:order val="1"/>
          <c:tx>
            <c:strRef>
              <c:f>'Class A Multiple PMI-16QAM'!$C$75:$C$76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PMI-16QAM'!$C$77:$C$106</c:f>
              <c:numCache>
                <c:formatCode>0.00</c:formatCode>
                <c:ptCount val="30"/>
                <c:pt idx="0">
                  <c:v>833.49879999999996</c:v>
                </c:pt>
                <c:pt idx="1">
                  <c:v>240.70930000000001</c:v>
                </c:pt>
                <c:pt idx="2">
                  <c:v>119.33839999999999</c:v>
                </c:pt>
                <c:pt idx="3">
                  <c:v>66.657799999999995</c:v>
                </c:pt>
                <c:pt idx="4">
                  <c:v>43.500700000000002</c:v>
                </c:pt>
                <c:pt idx="5" formatCode="0.00_);[Red]\(0.00\)">
                  <c:v>33.874099999999999</c:v>
                </c:pt>
                <c:pt idx="6" formatCode="0.00_);[Red]\(0.00\)">
                  <c:v>23.237100000000002</c:v>
                </c:pt>
                <c:pt idx="7" formatCode="0.00_);[Red]\(0.00\)">
                  <c:v>18.6599</c:v>
                </c:pt>
                <c:pt idx="8" formatCode="0.00_);[Red]\(0.00\)">
                  <c:v>15.6454</c:v>
                </c:pt>
                <c:pt idx="9" formatCode="0.00_);[Red]\(0.00\)">
                  <c:v>13.2712</c:v>
                </c:pt>
                <c:pt idx="10" formatCode="0.00_);[Red]\(0.00\)">
                  <c:v>11.271800000000001</c:v>
                </c:pt>
                <c:pt idx="11" formatCode="0.00_);[Red]\(0.00\)">
                  <c:v>9.6767000000000003</c:v>
                </c:pt>
                <c:pt idx="12" formatCode="0.00_);[Red]\(0.00\)">
                  <c:v>8.3142999999999994</c:v>
                </c:pt>
                <c:pt idx="13" formatCode="0.00_);[Red]\(0.00\)">
                  <c:v>7.0925000000000002</c:v>
                </c:pt>
                <c:pt idx="14" formatCode="0.00_);[Red]\(0.00\)">
                  <c:v>6.1614000000000004</c:v>
                </c:pt>
                <c:pt idx="15" formatCode="0.00_);[Red]\(0.00\)">
                  <c:v>5.2998000000000003</c:v>
                </c:pt>
                <c:pt idx="16" formatCode="0.00_);[Red]\(0.00\)">
                  <c:v>4.5685000000000002</c:v>
                </c:pt>
                <c:pt idx="17" formatCode="0.00_);[Red]\(0.00\)">
                  <c:v>4.0052000000000003</c:v>
                </c:pt>
                <c:pt idx="18" formatCode="0.00_);[Red]\(0.00\)">
                  <c:v>3.5345</c:v>
                </c:pt>
                <c:pt idx="19" formatCode="0.00_);[Red]\(0.00\)">
                  <c:v>3.1768000000000001</c:v>
                </c:pt>
                <c:pt idx="20" formatCode="0.00_);[Red]\(0.00\)">
                  <c:v>2.8788999999999998</c:v>
                </c:pt>
                <c:pt idx="21" formatCode="0.00_);[Red]\(0.00\)">
                  <c:v>2.6347999999999998</c:v>
                </c:pt>
                <c:pt idx="22">
                  <c:v>2.3988999999999998</c:v>
                </c:pt>
                <c:pt idx="23">
                  <c:v>2.2296999999999998</c:v>
                </c:pt>
                <c:pt idx="24">
                  <c:v>2.0731000000000002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CD3-4049-AF15-96A02A74BA8C}"/>
            </c:ext>
          </c:extLst>
        </c:ser>
        <c:ser>
          <c:idx val="2"/>
          <c:order val="2"/>
          <c:tx>
            <c:strRef>
              <c:f>'Class A Multiple PMI-16QAM'!$D$75:$D$76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PMI-16QAM'!$D$77:$D$106</c:f>
              <c:numCache>
                <c:formatCode>0.00</c:formatCode>
                <c:ptCount val="30"/>
                <c:pt idx="0">
                  <c:v>1457.4620196604101</c:v>
                </c:pt>
                <c:pt idx="1">
                  <c:v>295.147001557632</c:v>
                </c:pt>
                <c:pt idx="2">
                  <c:v>159.70984510927201</c:v>
                </c:pt>
                <c:pt idx="3">
                  <c:v>97.598485665013996</c:v>
                </c:pt>
                <c:pt idx="4">
                  <c:v>60.4509803921569</c:v>
                </c:pt>
                <c:pt idx="5" formatCode="0.00_);[Red]\(0.00\)">
                  <c:v>44.103997854373702</c:v>
                </c:pt>
                <c:pt idx="6" formatCode="0.00_);[Red]\(0.00\)">
                  <c:v>28.123324883934298</c:v>
                </c:pt>
                <c:pt idx="7" formatCode="0.00_);[Red]\(0.00\)">
                  <c:v>21.429252655025198</c:v>
                </c:pt>
                <c:pt idx="8" formatCode="0.00_);[Red]\(0.00\)">
                  <c:v>17.2582022738275</c:v>
                </c:pt>
                <c:pt idx="9" formatCode="0.00_);[Red]\(0.00\)">
                  <c:v>14.325827882169801</c:v>
                </c:pt>
                <c:pt idx="10" formatCode="0.00_);[Red]\(0.00\)">
                  <c:v>12.294043268629499</c:v>
                </c:pt>
                <c:pt idx="11" formatCode="0.00_);[Red]\(0.00\)">
                  <c:v>10.2820701221051</c:v>
                </c:pt>
                <c:pt idx="12" formatCode="0.00_);[Red]\(0.00\)">
                  <c:v>8.7582792283619</c:v>
                </c:pt>
                <c:pt idx="13" formatCode="0.00_);[Red]\(0.00\)">
                  <c:v>7.4889918247530103</c:v>
                </c:pt>
                <c:pt idx="14" formatCode="0.00_);[Red]\(0.00\)">
                  <c:v>6.4552021752952502</c:v>
                </c:pt>
                <c:pt idx="15" formatCode="0.00_);[Red]\(0.00\)">
                  <c:v>5.4822736494618498</c:v>
                </c:pt>
                <c:pt idx="16" formatCode="0.00_);[Red]\(0.00\)">
                  <c:v>4.7085457662217598</c:v>
                </c:pt>
                <c:pt idx="17" formatCode="0.00_);[Red]\(0.00\)">
                  <c:v>4.1096172667799902</c:v>
                </c:pt>
                <c:pt idx="18" formatCode="0.00_);[Red]\(0.00\)">
                  <c:v>3.6341757376178001</c:v>
                </c:pt>
                <c:pt idx="19" formatCode="0.00_);[Red]\(0.00\)">
                  <c:v>3.2396434686681501</c:v>
                </c:pt>
                <c:pt idx="20" formatCode="0.00_);[Red]\(0.00\)">
                  <c:v>2.9183934447718101</c:v>
                </c:pt>
                <c:pt idx="21" formatCode="0.00_);[Red]\(0.00\)">
                  <c:v>2.6421483600415598</c:v>
                </c:pt>
                <c:pt idx="22">
                  <c:v>2.4237575634826198</c:v>
                </c:pt>
                <c:pt idx="23">
                  <c:v>2.24638004218885</c:v>
                </c:pt>
                <c:pt idx="24">
                  <c:v>2.0889875166106999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CD3-4049-AF15-96A02A74BA8C}"/>
            </c:ext>
          </c:extLst>
        </c:ser>
        <c:ser>
          <c:idx val="3"/>
          <c:order val="3"/>
          <c:tx>
            <c:strRef>
              <c:f>'Class A Multiple PMI-16QAM'!$E$75:$E$76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PMI-16QAM'!$E$77:$E$106</c:f>
              <c:numCache>
                <c:formatCode>0.00</c:formatCode>
                <c:ptCount val="30"/>
                <c:pt idx="0">
                  <c:v>1423.3746648793599</c:v>
                </c:pt>
                <c:pt idx="1">
                  <c:v>273.14312045431899</c:v>
                </c:pt>
                <c:pt idx="2">
                  <c:v>139.63507413176399</c:v>
                </c:pt>
                <c:pt idx="3">
                  <c:v>94.025114274066993</c:v>
                </c:pt>
                <c:pt idx="4">
                  <c:v>63.189656311526299</c:v>
                </c:pt>
                <c:pt idx="5" formatCode="0.00_);[Red]\(0.00\)">
                  <c:v>40.637858138717696</c:v>
                </c:pt>
                <c:pt idx="6" formatCode="0.00_);[Red]\(0.00\)">
                  <c:v>27.391052103090502</c:v>
                </c:pt>
                <c:pt idx="7" formatCode="0.00_);[Red]\(0.00\)">
                  <c:v>21.686805492464</c:v>
                </c:pt>
                <c:pt idx="8" formatCode="0.00_);[Red]\(0.00\)">
                  <c:v>17.513343961899501</c:v>
                </c:pt>
                <c:pt idx="9" formatCode="0.00_);[Red]\(0.00\)">
                  <c:v>14.796856138372201</c:v>
                </c:pt>
                <c:pt idx="10" formatCode="0.00_);[Red]\(0.00\)">
                  <c:v>12.2472556013436</c:v>
                </c:pt>
                <c:pt idx="11" formatCode="0.00_);[Red]\(0.00\)">
                  <c:v>10.477412349630001</c:v>
                </c:pt>
                <c:pt idx="12" formatCode="0.00_);[Red]\(0.00\)">
                  <c:v>8.6842641474483706</c:v>
                </c:pt>
                <c:pt idx="13" formatCode="0.00_);[Red]\(0.00\)">
                  <c:v>7.4460044891616599</c:v>
                </c:pt>
                <c:pt idx="14" formatCode="0.00_);[Red]\(0.00\)">
                  <c:v>6.4526755095000699</c:v>
                </c:pt>
                <c:pt idx="15" formatCode="0.00_);[Red]\(0.00\)">
                  <c:v>5.5398764656313304</c:v>
                </c:pt>
                <c:pt idx="16" formatCode="0.00_);[Red]\(0.00\)">
                  <c:v>4.7739218463256998</c:v>
                </c:pt>
                <c:pt idx="17" formatCode="0.00_);[Red]\(0.00\)">
                  <c:v>4.1297113092991404</c:v>
                </c:pt>
                <c:pt idx="18" formatCode="0.00_);[Red]\(0.00\)">
                  <c:v>3.62977342351906</c:v>
                </c:pt>
                <c:pt idx="19" formatCode="0.00_);[Red]\(0.00\)">
                  <c:v>3.22334751925874</c:v>
                </c:pt>
                <c:pt idx="20" formatCode="0.00_);[Red]\(0.00\)">
                  <c:v>2.8965617398250001</c:v>
                </c:pt>
                <c:pt idx="21" formatCode="0.00_);[Red]\(0.00\)">
                  <c:v>2.6406033868105001</c:v>
                </c:pt>
                <c:pt idx="22" formatCode="0_);[Red]\(0\)">
                  <c:v>2.4251635799889102</c:v>
                </c:pt>
                <c:pt idx="23">
                  <c:v>2.24198738214672</c:v>
                </c:pt>
                <c:pt idx="24">
                  <c:v>2.0932787725798301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CD3-4049-AF15-96A02A74BA8C}"/>
            </c:ext>
          </c:extLst>
        </c:ser>
        <c:ser>
          <c:idx val="4"/>
          <c:order val="4"/>
          <c:tx>
            <c:strRef>
              <c:f>'Class A Multiple PMI-16QAM'!$F$75:$F$76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PMI-16QAM'!$F$77:$F$106</c:f>
              <c:numCache>
                <c:formatCode>0.00_);[Red]\(0.00\)</c:formatCode>
                <c:ptCount val="30"/>
                <c:pt idx="1">
                  <c:v>154.22343324250681</c:v>
                </c:pt>
                <c:pt idx="2">
                  <c:v>89.324324324324337</c:v>
                </c:pt>
                <c:pt idx="3">
                  <c:v>50.373895309313397</c:v>
                </c:pt>
                <c:pt idx="4">
                  <c:v>37.965804471722933</c:v>
                </c:pt>
                <c:pt idx="5">
                  <c:v>31.74603174603175</c:v>
                </c:pt>
                <c:pt idx="6">
                  <c:v>27.547678674629168</c:v>
                </c:pt>
                <c:pt idx="7">
                  <c:v>23.386080380899035</c:v>
                </c:pt>
                <c:pt idx="8">
                  <c:v>19.629107472074612</c:v>
                </c:pt>
                <c:pt idx="9">
                  <c:v>16.63569595611008</c:v>
                </c:pt>
                <c:pt idx="10">
                  <c:v>13.940588278227867</c:v>
                </c:pt>
                <c:pt idx="11">
                  <c:v>11.717072572234834</c:v>
                </c:pt>
                <c:pt idx="12">
                  <c:v>9.9473985729909913</c:v>
                </c:pt>
                <c:pt idx="13">
                  <c:v>8.5264050712021771</c:v>
                </c:pt>
                <c:pt idx="14">
                  <c:v>7.374232655109842</c:v>
                </c:pt>
                <c:pt idx="15">
                  <c:v>6.4091808999698001</c:v>
                </c:pt>
                <c:pt idx="16">
                  <c:v>5.5846320283032664</c:v>
                </c:pt>
                <c:pt idx="17">
                  <c:v>4.9352729903620061</c:v>
                </c:pt>
                <c:pt idx="18">
                  <c:v>4.3706093682066776</c:v>
                </c:pt>
                <c:pt idx="19" formatCode="0.00">
                  <c:v>3.8978796351094878</c:v>
                </c:pt>
                <c:pt idx="20" formatCode="0.00">
                  <c:v>3.5239202228741173</c:v>
                </c:pt>
                <c:pt idx="21" formatCode="0_);[Red]\(0\)">
                  <c:v>3.2154340836012865</c:v>
                </c:pt>
                <c:pt idx="22" formatCode="0_);[Red]\(0\)">
                  <c:v>2.9566105787836103</c:v>
                </c:pt>
                <c:pt idx="23" formatCode="0.00">
                  <c:v>2.7481618969511232</c:v>
                </c:pt>
                <c:pt idx="24" formatCode="0.00">
                  <c:v>2.5671697961048912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CD3-4049-AF15-96A02A74BA8C}"/>
            </c:ext>
          </c:extLst>
        </c:ser>
        <c:ser>
          <c:idx val="5"/>
          <c:order val="5"/>
          <c:tx>
            <c:strRef>
              <c:f>'Class A Multiple PMI-16QAM'!$G$75:$G$76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PMI-16QAM'!$G$77:$G$106</c:f>
              <c:numCache>
                <c:formatCode>0.00_);[Red]\(0.00\)</c:formatCode>
                <c:ptCount val="30"/>
                <c:pt idx="1">
                  <c:v>62.584269662921344</c:v>
                </c:pt>
                <c:pt idx="2">
                  <c:v>63.858961802154745</c:v>
                </c:pt>
                <c:pt idx="3">
                  <c:v>43.797766019988245</c:v>
                </c:pt>
                <c:pt idx="4">
                  <c:v>31.463502337288745</c:v>
                </c:pt>
                <c:pt idx="5">
                  <c:v>28.102462074110917</c:v>
                </c:pt>
                <c:pt idx="6">
                  <c:v>23.846022824050419</c:v>
                </c:pt>
                <c:pt idx="7">
                  <c:v>20.660630021680905</c:v>
                </c:pt>
                <c:pt idx="8">
                  <c:v>17.858944607002321</c:v>
                </c:pt>
                <c:pt idx="9">
                  <c:v>15.628938744643309</c:v>
                </c:pt>
                <c:pt idx="10">
                  <c:v>13.033583890766154</c:v>
                </c:pt>
                <c:pt idx="11">
                  <c:v>11.234633256867244</c:v>
                </c:pt>
                <c:pt idx="12">
                  <c:v>9.5975076629315126</c:v>
                </c:pt>
                <c:pt idx="13">
                  <c:v>8.1970730869919741</c:v>
                </c:pt>
                <c:pt idx="14">
                  <c:v>7.1001078026839153</c:v>
                </c:pt>
                <c:pt idx="15">
                  <c:v>6.1215986667094002</c:v>
                </c:pt>
                <c:pt idx="16">
                  <c:v>5.3801301371792345</c:v>
                </c:pt>
                <c:pt idx="17">
                  <c:v>4.7511255938907002</c:v>
                </c:pt>
                <c:pt idx="18">
                  <c:v>4.2069557939252444</c:v>
                </c:pt>
                <c:pt idx="19" formatCode="0.00">
                  <c:v>3.7746289599019791</c:v>
                </c:pt>
                <c:pt idx="20" formatCode="0.00">
                  <c:v>3.429022818261791</c:v>
                </c:pt>
                <c:pt idx="21" formatCode="0_);[Red]\(0\)">
                  <c:v>3.1413957007286069</c:v>
                </c:pt>
                <c:pt idx="22" formatCode="0_);[Red]\(0\)">
                  <c:v>2.8938955470371668</c:v>
                </c:pt>
                <c:pt idx="23" formatCode="0.00">
                  <c:v>2.6901029562963905</c:v>
                </c:pt>
                <c:pt idx="24" formatCode="0.00">
                  <c:v>2.516435883585197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CD3-4049-AF15-96A02A74BA8C}"/>
            </c:ext>
          </c:extLst>
        </c:ser>
        <c:ser>
          <c:idx val="6"/>
          <c:order val="6"/>
          <c:tx>
            <c:strRef>
              <c:f>'Class A Multiple PMI-16QAM'!$H$75:$H$76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PMI-16QAM'!$H$77:$H$106</c:f>
              <c:numCache>
                <c:formatCode>0.00_);[Red]\(0.00\)</c:formatCode>
                <c:ptCount val="30"/>
                <c:pt idx="1">
                  <c:v>129.30232558139534</c:v>
                </c:pt>
                <c:pt idx="2">
                  <c:v>76.65094339622641</c:v>
                </c:pt>
                <c:pt idx="3">
                  <c:v>49.645390070921991</c:v>
                </c:pt>
                <c:pt idx="4">
                  <c:v>38.467841048750515</c:v>
                </c:pt>
                <c:pt idx="5">
                  <c:v>31.556616282153275</c:v>
                </c:pt>
                <c:pt idx="6">
                  <c:v>26.503381465911165</c:v>
                </c:pt>
                <c:pt idx="7">
                  <c:v>22.551283792962916</c:v>
                </c:pt>
                <c:pt idx="8">
                  <c:v>18.846194115799392</c:v>
                </c:pt>
                <c:pt idx="9">
                  <c:v>16.20549952590294</c:v>
                </c:pt>
                <c:pt idx="10">
                  <c:v>13.545138642649459</c:v>
                </c:pt>
                <c:pt idx="11">
                  <c:v>11.301106443405716</c:v>
                </c:pt>
                <c:pt idx="12">
                  <c:v>9.6459774758850578</c:v>
                </c:pt>
                <c:pt idx="13">
                  <c:v>8.3768255778255352</c:v>
                </c:pt>
                <c:pt idx="14">
                  <c:v>7.1265997537405319</c:v>
                </c:pt>
                <c:pt idx="15">
                  <c:v>6.2010973669686047</c:v>
                </c:pt>
                <c:pt idx="16">
                  <c:v>5.4259822164143063</c:v>
                </c:pt>
                <c:pt idx="17">
                  <c:v>4.7276057523328641</c:v>
                </c:pt>
                <c:pt idx="18">
                  <c:v>4.2443501255527663</c:v>
                </c:pt>
                <c:pt idx="19" formatCode="0.00">
                  <c:v>3.8275786056391659</c:v>
                </c:pt>
                <c:pt idx="20" formatCode="0.00">
                  <c:v>3.4475911987148251</c:v>
                </c:pt>
                <c:pt idx="21" formatCode="0_);[Red]\(0\)">
                  <c:v>3.1413957007286069</c:v>
                </c:pt>
                <c:pt idx="22" formatCode="0_);[Red]\(0\)">
                  <c:v>2.9026914484582305</c:v>
                </c:pt>
                <c:pt idx="23" formatCode="0.00">
                  <c:v>2.7053441169388539</c:v>
                </c:pt>
                <c:pt idx="24" formatCode="0.00">
                  <c:v>2.5398598422893315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CD3-4049-AF15-96A02A74BA8C}"/>
            </c:ext>
          </c:extLst>
        </c:ser>
        <c:ser>
          <c:idx val="7"/>
          <c:order val="7"/>
          <c:tx>
            <c:strRef>
              <c:f>'Class A Multiple PMI-16QAM'!$I$75:$I$76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PMI-16QAM'!$I$77:$I$106</c:f>
              <c:numCache>
                <c:formatCode>0.00_);[Red]\(0.00\)</c:formatCode>
                <c:ptCount val="30"/>
                <c:pt idx="1">
                  <c:v>151.38121546961327</c:v>
                </c:pt>
                <c:pt idx="2">
                  <c:v>82.597402597402606</c:v>
                </c:pt>
                <c:pt idx="3">
                  <c:v>50.798056904927144</c:v>
                </c:pt>
                <c:pt idx="4">
                  <c:v>38.122025097360449</c:v>
                </c:pt>
                <c:pt idx="5">
                  <c:v>30.04643540016389</c:v>
                </c:pt>
                <c:pt idx="6">
                  <c:v>25.893025893025889</c:v>
                </c:pt>
                <c:pt idx="7">
                  <c:v>21.84235517568851</c:v>
                </c:pt>
                <c:pt idx="8">
                  <c:v>18.97452297196461</c:v>
                </c:pt>
                <c:pt idx="9">
                  <c:v>16.259455699504393</c:v>
                </c:pt>
                <c:pt idx="10">
                  <c:v>13.474221686405221</c:v>
                </c:pt>
                <c:pt idx="11">
                  <c:v>11.436440931680739</c:v>
                </c:pt>
                <c:pt idx="12">
                  <c:v>9.6949393431805504</c:v>
                </c:pt>
                <c:pt idx="13">
                  <c:v>8.3768255778255352</c:v>
                </c:pt>
                <c:pt idx="14">
                  <c:v>7.2620812896848035</c:v>
                </c:pt>
                <c:pt idx="15">
                  <c:v>6.2826880694713987</c:v>
                </c:pt>
                <c:pt idx="16">
                  <c:v>5.4569869432301932</c:v>
                </c:pt>
                <c:pt idx="17">
                  <c:v>4.810961940505277</c:v>
                </c:pt>
                <c:pt idx="18">
                  <c:v>4.2632976942478962</c:v>
                </c:pt>
                <c:pt idx="19" formatCode="0.00">
                  <c:v>3.8275786056391659</c:v>
                </c:pt>
                <c:pt idx="20" formatCode="0.00">
                  <c:v>3.4853378587981974</c:v>
                </c:pt>
                <c:pt idx="21" formatCode="0_);[Red]\(0\)">
                  <c:v>3.1832802786620227</c:v>
                </c:pt>
                <c:pt idx="22" formatCode="0_);[Red]\(0\)">
                  <c:v>2.9429438683533382</c:v>
                </c:pt>
                <c:pt idx="23" formatCode="0.00">
                  <c:v>2.7402763231517486</c:v>
                </c:pt>
                <c:pt idx="24" formatCode="0.00">
                  <c:v>2.5637239768593711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CD3-4049-AF15-96A02A74BA8C}"/>
            </c:ext>
          </c:extLst>
        </c:ser>
        <c:ser>
          <c:idx val="8"/>
          <c:order val="8"/>
          <c:tx>
            <c:strRef>
              <c:f>'Class A Multiple PMI-16QAM'!$J$75:$J$76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PMI-16QAM'!$J$77:$J$106</c:f>
              <c:numCache>
                <c:formatCode>0.00</c:formatCode>
                <c:ptCount val="30"/>
                <c:pt idx="1">
                  <c:v>281.20423991726858</c:v>
                </c:pt>
                <c:pt idx="2">
                  <c:v>94.648076648075573</c:v>
                </c:pt>
                <c:pt idx="3">
                  <c:v>42.637585905966375</c:v>
                </c:pt>
                <c:pt idx="4">
                  <c:v>32.496722298996673</c:v>
                </c:pt>
                <c:pt idx="5">
                  <c:v>24.478176149648917</c:v>
                </c:pt>
                <c:pt idx="6">
                  <c:v>21.107738592679006</c:v>
                </c:pt>
                <c:pt idx="7">
                  <c:v>17.632642742631457</c:v>
                </c:pt>
                <c:pt idx="8">
                  <c:v>15.475356635462946</c:v>
                </c:pt>
                <c:pt idx="9">
                  <c:v>13.00673301452532</c:v>
                </c:pt>
                <c:pt idx="10">
                  <c:v>10.806659443675166</c:v>
                </c:pt>
                <c:pt idx="11">
                  <c:v>9.8909854204964702</c:v>
                </c:pt>
                <c:pt idx="12">
                  <c:v>8.4923654636744548</c:v>
                </c:pt>
                <c:pt idx="13">
                  <c:v>7.5704984879237598</c:v>
                </c:pt>
                <c:pt idx="14">
                  <c:v>6.7747006645394752</c:v>
                </c:pt>
                <c:pt idx="15">
                  <c:v>5.9385110887211479</c:v>
                </c:pt>
                <c:pt idx="16">
                  <c:v>5.2492531670443938</c:v>
                </c:pt>
                <c:pt idx="17">
                  <c:v>4.678187754993969</c:v>
                </c:pt>
                <c:pt idx="18">
                  <c:v>4.1544598861806055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2.1783635018577008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CD3-4049-AF15-96A02A74BA8C}"/>
            </c:ext>
          </c:extLst>
        </c:ser>
        <c:ser>
          <c:idx val="9"/>
          <c:order val="9"/>
          <c:tx>
            <c:strRef>
              <c:f>'Class A Multiple PMI-16QAM'!$K$75:$K$76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PMI-16QAM'!$K$77:$K$106</c:f>
              <c:numCache>
                <c:formatCode>0.00</c:formatCode>
                <c:ptCount val="30"/>
                <c:pt idx="1">
                  <c:v>267.76292657704113</c:v>
                </c:pt>
                <c:pt idx="2">
                  <c:v>91.092378092377018</c:v>
                </c:pt>
                <c:pt idx="3">
                  <c:v>42.337405912511592</c:v>
                </c:pt>
                <c:pt idx="4">
                  <c:v>32.665656780411211</c:v>
                </c:pt>
                <c:pt idx="5">
                  <c:v>24.614323048002959</c:v>
                </c:pt>
                <c:pt idx="6">
                  <c:v>20.934347317399045</c:v>
                </c:pt>
                <c:pt idx="7">
                  <c:v>17.53360674846294</c:v>
                </c:pt>
                <c:pt idx="8">
                  <c:v>15.094068076990297</c:v>
                </c:pt>
                <c:pt idx="9">
                  <c:v>12.654161786319024</c:v>
                </c:pt>
                <c:pt idx="10">
                  <c:v>10.565258955833501</c:v>
                </c:pt>
                <c:pt idx="11">
                  <c:v>9.6565308985208311</c:v>
                </c:pt>
                <c:pt idx="12">
                  <c:v>8.3459698072517341</c:v>
                </c:pt>
                <c:pt idx="13">
                  <c:v>7.5322269330083049</c:v>
                </c:pt>
                <c:pt idx="14">
                  <c:v>6.7416965107618703</c:v>
                </c:pt>
                <c:pt idx="15">
                  <c:v>5.9267034969943859</c:v>
                </c:pt>
                <c:pt idx="16">
                  <c:v>5.2444027948094165</c:v>
                </c:pt>
                <c:pt idx="17">
                  <c:v>4.6736353962451389</c:v>
                </c:pt>
                <c:pt idx="18">
                  <c:v>4.1544598861806055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2.1779872295176381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CD3-4049-AF15-96A02A74BA8C}"/>
            </c:ext>
          </c:extLst>
        </c:ser>
        <c:ser>
          <c:idx val="10"/>
          <c:order val="10"/>
          <c:tx>
            <c:strRef>
              <c:f>'Class A Multiple PMI-16QAM'!$L$75:$L$76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PMI-16QAM'!$L$77:$L$106</c:f>
              <c:numCache>
                <c:formatCode>0.00</c:formatCode>
                <c:ptCount val="30"/>
                <c:pt idx="1">
                  <c:v>275.05351602895416</c:v>
                </c:pt>
                <c:pt idx="2">
                  <c:v>93.295509795508721</c:v>
                </c:pt>
                <c:pt idx="3">
                  <c:v>41.886658666957025</c:v>
                </c:pt>
                <c:pt idx="4">
                  <c:v>32.199231069061511</c:v>
                </c:pt>
                <c:pt idx="5">
                  <c:v>24.266769061482393</c:v>
                </c:pt>
                <c:pt idx="6">
                  <c:v>20.631029583820577</c:v>
                </c:pt>
                <c:pt idx="7">
                  <c:v>17.2420705389072</c:v>
                </c:pt>
                <c:pt idx="8">
                  <c:v>15.236736858493909</c:v>
                </c:pt>
                <c:pt idx="9">
                  <c:v>12.759338560589583</c:v>
                </c:pt>
                <c:pt idx="10">
                  <c:v>10.654284257547916</c:v>
                </c:pt>
                <c:pt idx="11">
                  <c:v>9.7868247674319271</c:v>
                </c:pt>
                <c:pt idx="12">
                  <c:v>8.4683456328347191</c:v>
                </c:pt>
                <c:pt idx="13">
                  <c:v>7.570262743985877</c:v>
                </c:pt>
                <c:pt idx="14">
                  <c:v>6.7861780366977804</c:v>
                </c:pt>
                <c:pt idx="15">
                  <c:v>5.9401059060600865</c:v>
                </c:pt>
                <c:pt idx="16">
                  <c:v>5.2531794811843469</c:v>
                </c:pt>
                <c:pt idx="17">
                  <c:v>4.6793964923436224</c:v>
                </c:pt>
                <c:pt idx="18">
                  <c:v>4.1555317153770384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2.1783635018577008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CD3-4049-AF15-96A02A74BA8C}"/>
            </c:ext>
          </c:extLst>
        </c:ser>
        <c:ser>
          <c:idx val="11"/>
          <c:order val="11"/>
          <c:tx>
            <c:strRef>
              <c:f>'Class A Multiple PMI-16QAM'!$M$75:$M$76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PMI-16QAM'!$M$77:$M$106</c:f>
              <c:numCache>
                <c:formatCode>0.00</c:formatCode>
                <c:ptCount val="30"/>
                <c:pt idx="1">
                  <c:v>275.62150982419723</c:v>
                </c:pt>
                <c:pt idx="2">
                  <c:v>92.879879879878814</c:v>
                </c:pt>
                <c:pt idx="3">
                  <c:v>41.662294098395883</c:v>
                </c:pt>
                <c:pt idx="4">
                  <c:v>31.980847595761489</c:v>
                </c:pt>
                <c:pt idx="5">
                  <c:v>24.337879968822726</c:v>
                </c:pt>
                <c:pt idx="6">
                  <c:v>20.593506602038865</c:v>
                </c:pt>
                <c:pt idx="7">
                  <c:v>17.327192008878836</c:v>
                </c:pt>
                <c:pt idx="8">
                  <c:v>15.198664928088911</c:v>
                </c:pt>
                <c:pt idx="9">
                  <c:v>12.724009817891455</c:v>
                </c:pt>
                <c:pt idx="10">
                  <c:v>10.64541678012942</c:v>
                </c:pt>
                <c:pt idx="11">
                  <c:v>9.7861132633477403</c:v>
                </c:pt>
                <c:pt idx="12">
                  <c:v>8.4319188906861697</c:v>
                </c:pt>
                <c:pt idx="13">
                  <c:v>7.5783296068602581</c:v>
                </c:pt>
                <c:pt idx="14">
                  <c:v>6.7853973737197446</c:v>
                </c:pt>
                <c:pt idx="15">
                  <c:v>5.9404228883883228</c:v>
                </c:pt>
                <c:pt idx="16">
                  <c:v>5.2531794811843469</c:v>
                </c:pt>
                <c:pt idx="17">
                  <c:v>4.6793611685123988</c:v>
                </c:pt>
                <c:pt idx="18">
                  <c:v>4.1555317153770384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2.1783635018577008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CD3-4049-AF15-96A02A74BA8C}"/>
            </c:ext>
          </c:extLst>
        </c:ser>
        <c:ser>
          <c:idx val="12"/>
          <c:order val="12"/>
          <c:tx>
            <c:strRef>
              <c:f>'Class A Multiple PMI-16QAM'!$N$75:$N$76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PMI-16QAM'!$N$77:$N$106</c:f>
              <c:numCache>
                <c:formatCode>0.00</c:formatCode>
                <c:ptCount val="30"/>
                <c:pt idx="0">
                  <c:v>288.64225751783391</c:v>
                </c:pt>
                <c:pt idx="1">
                  <c:v>134.78127821811981</c:v>
                </c:pt>
                <c:pt idx="2">
                  <c:v>78.306324456902587</c:v>
                </c:pt>
                <c:pt idx="3">
                  <c:v>51.860808344198176</c:v>
                </c:pt>
                <c:pt idx="4">
                  <c:v>37.284494262076329</c:v>
                </c:pt>
                <c:pt idx="5">
                  <c:v>28.735441300208141</c:v>
                </c:pt>
                <c:pt idx="6">
                  <c:v>22.996782476874053</c:v>
                </c:pt>
                <c:pt idx="7">
                  <c:v>18.567127690879872</c:v>
                </c:pt>
                <c:pt idx="8">
                  <c:v>15.178312629399587</c:v>
                </c:pt>
                <c:pt idx="9">
                  <c:v>12.589192886456908</c:v>
                </c:pt>
                <c:pt idx="10">
                  <c:v>10.509855233853006</c:v>
                </c:pt>
                <c:pt idx="11">
                  <c:v>8.8061559824114788</c:v>
                </c:pt>
                <c:pt idx="12">
                  <c:v>7.4742506065586598</c:v>
                </c:pt>
                <c:pt idx="13">
                  <c:v>6.4336875378303855</c:v>
                </c:pt>
                <c:pt idx="14">
                  <c:v>5.5773252934836437</c:v>
                </c:pt>
                <c:pt idx="15">
                  <c:v>4.8329042354485336</c:v>
                </c:pt>
                <c:pt idx="16">
                  <c:v>4.222839751224031</c:v>
                </c:pt>
                <c:pt idx="17">
                  <c:v>3.7332709405708937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CD3-4049-AF15-96A02A74BA8C}"/>
            </c:ext>
          </c:extLst>
        </c:ser>
        <c:ser>
          <c:idx val="13"/>
          <c:order val="13"/>
          <c:tx>
            <c:strRef>
              <c:f>'Class A Multiple PMI-16QAM'!$O$75:$O$76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PMI-16QAM'!$O$77:$O$106</c:f>
              <c:numCache>
                <c:formatCode>0.00</c:formatCode>
                <c:ptCount val="30"/>
                <c:pt idx="0">
                  <c:v>260.60970322784061</c:v>
                </c:pt>
                <c:pt idx="1">
                  <c:v>128.70773552723989</c:v>
                </c:pt>
                <c:pt idx="2">
                  <c:v>77.611159775753322</c:v>
                </c:pt>
                <c:pt idx="3">
                  <c:v>52.617470664928291</c:v>
                </c:pt>
                <c:pt idx="4">
                  <c:v>38.140512409927943</c:v>
                </c:pt>
                <c:pt idx="5">
                  <c:v>28.916124175191534</c:v>
                </c:pt>
                <c:pt idx="6">
                  <c:v>22.653064381400242</c:v>
                </c:pt>
                <c:pt idx="7">
                  <c:v>18.029064898023858</c:v>
                </c:pt>
                <c:pt idx="8">
                  <c:v>14.633281573498964</c:v>
                </c:pt>
                <c:pt idx="9">
                  <c:v>12.130848153214774</c:v>
                </c:pt>
                <c:pt idx="10">
                  <c:v>10.182795100222718</c:v>
                </c:pt>
                <c:pt idx="11">
                  <c:v>8.6274473501504279</c:v>
                </c:pt>
                <c:pt idx="12">
                  <c:v>7.3845581904985522</c:v>
                </c:pt>
                <c:pt idx="13">
                  <c:v>6.3947138341515908</c:v>
                </c:pt>
                <c:pt idx="14">
                  <c:v>5.5633720760872736</c:v>
                </c:pt>
                <c:pt idx="15">
                  <c:v>4.8278055429350299</c:v>
                </c:pt>
                <c:pt idx="16">
                  <c:v>4.2213400379339241</c:v>
                </c:pt>
                <c:pt idx="17">
                  <c:v>3.7329004835439088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CD3-4049-AF15-96A02A74BA8C}"/>
            </c:ext>
          </c:extLst>
        </c:ser>
        <c:ser>
          <c:idx val="14"/>
          <c:order val="14"/>
          <c:tx>
            <c:strRef>
              <c:f>'Class A Multiple PMI-16QAM'!$P$75:$P$76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PMI-16QAM'!$P$77:$P$106</c:f>
              <c:numCache>
                <c:formatCode>0.00</c:formatCode>
                <c:ptCount val="30"/>
                <c:pt idx="0">
                  <c:v>276.52819926693729</c:v>
                </c:pt>
                <c:pt idx="1">
                  <c:v>131.46817832179525</c:v>
                </c:pt>
                <c:pt idx="2">
                  <c:v>77.557463209530482</c:v>
                </c:pt>
                <c:pt idx="3">
                  <c:v>52.119061277705349</c:v>
                </c:pt>
                <c:pt idx="4">
                  <c:v>37.772217774219378</c:v>
                </c:pt>
                <c:pt idx="5">
                  <c:v>28.838846818121429</c:v>
                </c:pt>
                <c:pt idx="6">
                  <c:v>22.783157503944558</c:v>
                </c:pt>
                <c:pt idx="7">
                  <c:v>18.227131765398283</c:v>
                </c:pt>
                <c:pt idx="8">
                  <c:v>14.848688750862664</c:v>
                </c:pt>
                <c:pt idx="9">
                  <c:v>12.355608755129959</c:v>
                </c:pt>
                <c:pt idx="10">
                  <c:v>10.370712694877506</c:v>
                </c:pt>
                <c:pt idx="11">
                  <c:v>8.7462161536681329</c:v>
                </c:pt>
                <c:pt idx="12">
                  <c:v>7.4520231666275336</c:v>
                </c:pt>
                <c:pt idx="13">
                  <c:v>6.4242383482413077</c:v>
                </c:pt>
                <c:pt idx="14">
                  <c:v>5.5737423169914653</c:v>
                </c:pt>
                <c:pt idx="15">
                  <c:v>4.8320207986268864</c:v>
                </c:pt>
                <c:pt idx="16">
                  <c:v>4.222839751224031</c:v>
                </c:pt>
                <c:pt idx="17">
                  <c:v>3.7332709405708937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CD3-4049-AF15-96A02A74BA8C}"/>
            </c:ext>
          </c:extLst>
        </c:ser>
        <c:ser>
          <c:idx val="15"/>
          <c:order val="15"/>
          <c:tx>
            <c:strRef>
              <c:f>'Class A Multiple PMI-16QAM'!$Q$75:$Q$76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PMI-16QAM'!$Q$77:$Q$106</c:f>
              <c:numCache>
                <c:formatCode>0.00</c:formatCode>
                <c:ptCount val="30"/>
                <c:pt idx="0">
                  <c:v>282.08174043274346</c:v>
                </c:pt>
                <c:pt idx="1">
                  <c:v>133.30791612320658</c:v>
                </c:pt>
                <c:pt idx="2">
                  <c:v>78.363524877365109</c:v>
                </c:pt>
                <c:pt idx="3">
                  <c:v>52.587222946544983</c:v>
                </c:pt>
                <c:pt idx="4">
                  <c:v>38.121163597544701</c:v>
                </c:pt>
                <c:pt idx="5">
                  <c:v>29.186041362207167</c:v>
                </c:pt>
                <c:pt idx="6">
                  <c:v>23.085109674225784</c:v>
                </c:pt>
                <c:pt idx="7">
                  <c:v>18.419200036217941</c:v>
                </c:pt>
                <c:pt idx="8">
                  <c:v>14.958419599723948</c:v>
                </c:pt>
                <c:pt idx="9">
                  <c:v>12.412585499316005</c:v>
                </c:pt>
                <c:pt idx="10">
                  <c:v>10.396659242761693</c:v>
                </c:pt>
                <c:pt idx="11">
                  <c:v>8.7563064105531119</c:v>
                </c:pt>
                <c:pt idx="12">
                  <c:v>7.4549189950692654</c:v>
                </c:pt>
                <c:pt idx="13">
                  <c:v>6.4246418723518728</c:v>
                </c:pt>
                <c:pt idx="14">
                  <c:v>5.5734510180896617</c:v>
                </c:pt>
                <c:pt idx="15">
                  <c:v>4.8319198344186987</c:v>
                </c:pt>
                <c:pt idx="16">
                  <c:v>4.222839751224031</c:v>
                </c:pt>
                <c:pt idx="17">
                  <c:v>3.7332709405708937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CD3-4049-AF15-96A02A74BA8C}"/>
            </c:ext>
          </c:extLst>
        </c:ser>
        <c:ser>
          <c:idx val="16"/>
          <c:order val="16"/>
          <c:tx>
            <c:strRef>
              <c:f>'Class A Multiple PMI-16QAM'!$R$75:$R$76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PMI-16QAM'!$R$77:$R$106</c:f>
              <c:numCache>
                <c:formatCode>0.00</c:formatCode>
                <c:ptCount val="30"/>
                <c:pt idx="0">
                  <c:v>470.31765782250835</c:v>
                </c:pt>
                <c:pt idx="1">
                  <c:v>351.40392817059558</c:v>
                </c:pt>
                <c:pt idx="2">
                  <c:v>131.75630902616501</c:v>
                </c:pt>
                <c:pt idx="3">
                  <c:v>88.920448142851342</c:v>
                </c:pt>
                <c:pt idx="4">
                  <c:v>54.995675195492609</c:v>
                </c:pt>
                <c:pt idx="5">
                  <c:v>34.544083290320891</c:v>
                </c:pt>
                <c:pt idx="6">
                  <c:v>26.262687048206608</c:v>
                </c:pt>
                <c:pt idx="7">
                  <c:v>18.867905353226501</c:v>
                </c:pt>
                <c:pt idx="8">
                  <c:v>17.063369774919618</c:v>
                </c:pt>
                <c:pt idx="9">
                  <c:v>13.622231895749565</c:v>
                </c:pt>
                <c:pt idx="10">
                  <c:v>10.399573467490587</c:v>
                </c:pt>
                <c:pt idx="11">
                  <c:v>8.8229396960303177</c:v>
                </c:pt>
                <c:pt idx="12">
                  <c:v>7.935030569622846</c:v>
                </c:pt>
                <c:pt idx="13">
                  <c:v>6.787978962134309</c:v>
                </c:pt>
                <c:pt idx="14">
                  <c:v>5.7917763810636567</c:v>
                </c:pt>
                <c:pt idx="15">
                  <c:v>5.3742503304380538</c:v>
                </c:pt>
                <c:pt idx="16">
                  <c:v>4.41110094506866</c:v>
                </c:pt>
                <c:pt idx="17">
                  <c:v>3.8830004540387248</c:v>
                </c:pt>
                <c:pt idx="18">
                  <c:v>3.5309595258410384</c:v>
                </c:pt>
                <c:pt idx="19">
                  <c:v>3.1389986848206384</c:v>
                </c:pt>
                <c:pt idx="20">
                  <c:v>2.9212668288410542</c:v>
                </c:pt>
                <c:pt idx="21">
                  <c:v>2.640896612388369</c:v>
                </c:pt>
                <c:pt idx="22">
                  <c:v>2.441774079760449</c:v>
                </c:pt>
                <c:pt idx="23">
                  <c:v>2.3335294925361367</c:v>
                </c:pt>
                <c:pt idx="24">
                  <c:v>2.1084928359234265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CD3-4049-AF15-96A02A74BA8C}"/>
            </c:ext>
          </c:extLst>
        </c:ser>
        <c:ser>
          <c:idx val="17"/>
          <c:order val="17"/>
          <c:tx>
            <c:strRef>
              <c:f>'Class A Multiple PMI-16QAM'!$S$75:$S$76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PMI-16QAM'!$S$77:$S$106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CD3-4049-AF15-96A02A74BA8C}"/>
            </c:ext>
          </c:extLst>
        </c:ser>
        <c:ser>
          <c:idx val="18"/>
          <c:order val="18"/>
          <c:tx>
            <c:strRef>
              <c:f>'Class A Multiple PMI-16QAM'!$T$75:$T$76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PMI-16QAM'!$T$77:$T$106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CD3-4049-AF15-96A02A74BA8C}"/>
            </c:ext>
          </c:extLst>
        </c:ser>
        <c:ser>
          <c:idx val="19"/>
          <c:order val="19"/>
          <c:tx>
            <c:strRef>
              <c:f>'Class A Multiple PMI-16QAM'!$U$75:$U$76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PMI-16QAM'!$U$77:$U$106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CD3-4049-AF15-96A02A74BA8C}"/>
            </c:ext>
          </c:extLst>
        </c:ser>
        <c:ser>
          <c:idx val="20"/>
          <c:order val="20"/>
          <c:tx>
            <c:strRef>
              <c:f>'Class A Multiple PMI-16QAM'!$V$75:$V$76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1CD3-4049-AF15-96A02A74BA8C}"/>
            </c:ext>
          </c:extLst>
        </c:ser>
        <c:ser>
          <c:idx val="21"/>
          <c:order val="21"/>
          <c:tx>
            <c:strRef>
              <c:f>'Class A Multiple PMI-16QAM'!$W$75:$W$76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1CD3-4049-AF15-96A02A74BA8C}"/>
            </c:ext>
          </c:extLst>
        </c:ser>
        <c:ser>
          <c:idx val="22"/>
          <c:order val="22"/>
          <c:tx>
            <c:strRef>
              <c:f>'Class A Multiple PMI-16QAM'!$X$75:$X$76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1CD3-4049-AF15-96A02A74BA8C}"/>
            </c:ext>
          </c:extLst>
        </c:ser>
        <c:ser>
          <c:idx val="23"/>
          <c:order val="23"/>
          <c:tx>
            <c:strRef>
              <c:f>'Class A Multiple PMI-16QAM'!$Y$75:$Y$76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1CD3-4049-AF15-96A02A74B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60000"/>
        <c:axId val="246761152"/>
      </c:scatterChart>
      <c:valAx>
        <c:axId val="24676000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6761152"/>
        <c:crosses val="autoZero"/>
        <c:crossBetween val="midCat"/>
        <c:majorUnit val="1"/>
      </c:valAx>
      <c:valAx>
        <c:axId val="2467611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6760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774"/>
          <c:y val="0.12861330733465437"/>
          <c:w val="0.25202216990917425"/>
          <c:h val="0.80793059635198261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-64QAM'!$B$38:$B$67</c:f>
              <c:numCache>
                <c:formatCode>0.00</c:formatCode>
                <c:ptCount val="30"/>
                <c:pt idx="0">
                  <c:v>381504</c:v>
                </c:pt>
                <c:pt idx="1">
                  <c:v>1452680</c:v>
                </c:pt>
                <c:pt idx="2">
                  <c:v>3503920</c:v>
                </c:pt>
                <c:pt idx="3">
                  <c:v>5891840</c:v>
                </c:pt>
                <c:pt idx="4" formatCode="0_);[Red]\(0\)">
                  <c:v>7785710</c:v>
                </c:pt>
                <c:pt idx="5" formatCode="0_);[Red]\(0\)">
                  <c:v>9362960</c:v>
                </c:pt>
                <c:pt idx="6" formatCode="0_);[Red]\(0\)">
                  <c:v>10877400</c:v>
                </c:pt>
                <c:pt idx="7" formatCode="0_);[Red]\(0\)">
                  <c:v>12307800</c:v>
                </c:pt>
                <c:pt idx="8" formatCode="0_);[Red]\(0\)">
                  <c:v>13552800</c:v>
                </c:pt>
                <c:pt idx="9" formatCode="0_);[Red]\(0\)">
                  <c:v>14654800</c:v>
                </c:pt>
                <c:pt idx="10" formatCode="0_);[Red]\(0\)">
                  <c:v>15741800</c:v>
                </c:pt>
                <c:pt idx="11" formatCode="0_);[Red]\(0\)">
                  <c:v>17255200</c:v>
                </c:pt>
                <c:pt idx="12" formatCode="0_);[Red]\(0\)">
                  <c:v>19317500</c:v>
                </c:pt>
                <c:pt idx="13" formatCode="0_);[Red]\(0\)">
                  <c:v>21682900</c:v>
                </c:pt>
                <c:pt idx="14" formatCode="0_);[Red]\(0\)">
                  <c:v>24245700</c:v>
                </c:pt>
                <c:pt idx="15" formatCode="0_);[Red]\(0\)">
                  <c:v>26607500</c:v>
                </c:pt>
                <c:pt idx="16" formatCode="0_);[Red]\(0\)">
                  <c:v>28397700</c:v>
                </c:pt>
                <c:pt idx="17" formatCode="0_);[Red]\(0\)">
                  <c:v>29678000</c:v>
                </c:pt>
                <c:pt idx="18" formatCode="0_);[Red]\(0\)">
                  <c:v>30407000</c:v>
                </c:pt>
                <c:pt idx="19" formatCode="0_);[Red]\(0\)">
                  <c:v>30777900</c:v>
                </c:pt>
                <c:pt idx="20" formatCode="0_);[Red]\(0\)">
                  <c:v>30968000</c:v>
                </c:pt>
                <c:pt idx="21" formatCode="0_);[Red]\(0\)">
                  <c:v>31014800</c:v>
                </c:pt>
                <c:pt idx="22" formatCode="0_);[Red]\(0\)">
                  <c:v>31038000</c:v>
                </c:pt>
                <c:pt idx="23" formatCode="0_);[Red]\(0\)">
                  <c:v>31046400</c:v>
                </c:pt>
                <c:pt idx="24">
                  <c:v>31046400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515-4872-BA09-74E2A7DBCCC8}"/>
            </c:ext>
          </c:extLst>
        </c:ser>
        <c:ser>
          <c:idx val="2"/>
          <c:order val="1"/>
          <c:tx>
            <c:strRef>
              <c:f>'Class A Multiple PMI -64QAM'!$C$36:$C$37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-64QAM'!$C$38:$C$67</c:f>
              <c:numCache>
                <c:formatCode>0.00</c:formatCode>
                <c:ptCount val="30"/>
                <c:pt idx="0">
                  <c:v>333936</c:v>
                </c:pt>
                <c:pt idx="1">
                  <c:v>1278760</c:v>
                </c:pt>
                <c:pt idx="2">
                  <c:v>3351050</c:v>
                </c:pt>
                <c:pt idx="3">
                  <c:v>5652030</c:v>
                </c:pt>
                <c:pt idx="4">
                  <c:v>7484590</c:v>
                </c:pt>
                <c:pt idx="5" formatCode="0_);[Red]\(0\)">
                  <c:v>9080220</c:v>
                </c:pt>
                <c:pt idx="6" formatCode="0_);[Red]\(0\)">
                  <c:v>10522900</c:v>
                </c:pt>
                <c:pt idx="7" formatCode="0_);[Red]\(0\)">
                  <c:v>11930200</c:v>
                </c:pt>
                <c:pt idx="8" formatCode="0_);[Red]\(0\)">
                  <c:v>13158200</c:v>
                </c:pt>
                <c:pt idx="9" formatCode="0_);[Red]\(0\)">
                  <c:v>14273400</c:v>
                </c:pt>
                <c:pt idx="10" formatCode="0_);[Red]\(0\)">
                  <c:v>15377300</c:v>
                </c:pt>
                <c:pt idx="11" formatCode="0_);[Red]\(0\)">
                  <c:v>16836300</c:v>
                </c:pt>
                <c:pt idx="12" formatCode="0_);[Red]\(0\)">
                  <c:v>18651500</c:v>
                </c:pt>
                <c:pt idx="13" formatCode="0_);[Red]\(0\)">
                  <c:v>21068200</c:v>
                </c:pt>
                <c:pt idx="14" formatCode="0_);[Red]\(0\)">
                  <c:v>23568400</c:v>
                </c:pt>
                <c:pt idx="15" formatCode="0_);[Red]\(0\)">
                  <c:v>25978000</c:v>
                </c:pt>
                <c:pt idx="16" formatCode="0_);[Red]\(0\)">
                  <c:v>27860200</c:v>
                </c:pt>
                <c:pt idx="17" formatCode="0_);[Red]\(0\)">
                  <c:v>29098400</c:v>
                </c:pt>
                <c:pt idx="18" formatCode="0_);[Red]\(0\)">
                  <c:v>29940600</c:v>
                </c:pt>
                <c:pt idx="19" formatCode="0_);[Red]\(0\)">
                  <c:v>30460900</c:v>
                </c:pt>
                <c:pt idx="20" formatCode="0_);[Red]\(0\)">
                  <c:v>30725300</c:v>
                </c:pt>
                <c:pt idx="21" formatCode="0_);[Red]\(0\)">
                  <c:v>30856400</c:v>
                </c:pt>
                <c:pt idx="22">
                  <c:v>30914100</c:v>
                </c:pt>
                <c:pt idx="23">
                  <c:v>30953000</c:v>
                </c:pt>
                <c:pt idx="24">
                  <c:v>30954500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515-4872-BA09-74E2A7DBCCC8}"/>
            </c:ext>
          </c:extLst>
        </c:ser>
        <c:ser>
          <c:idx val="4"/>
          <c:order val="2"/>
          <c:tx>
            <c:strRef>
              <c:f>'Class A Multiple PMI -64QAM'!$D$36:$D$37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-64QAM'!$D$38:$D$67</c:f>
              <c:numCache>
                <c:formatCode>0.00</c:formatCode>
                <c:ptCount val="30"/>
                <c:pt idx="0">
                  <c:v>342902</c:v>
                </c:pt>
                <c:pt idx="1">
                  <c:v>1243300</c:v>
                </c:pt>
                <c:pt idx="2">
                  <c:v>3274080</c:v>
                </c:pt>
                <c:pt idx="3">
                  <c:v>5603400</c:v>
                </c:pt>
                <c:pt idx="4">
                  <c:v>7537620</c:v>
                </c:pt>
                <c:pt idx="5" formatCode="0_);[Red]\(0\)">
                  <c:v>9134570</c:v>
                </c:pt>
                <c:pt idx="6" formatCode="0_);[Red]\(0\)">
                  <c:v>10656700</c:v>
                </c:pt>
                <c:pt idx="7" formatCode="0_);[Red]\(0\)">
                  <c:v>12083300</c:v>
                </c:pt>
                <c:pt idx="8" formatCode="0_);[Red]\(0\)">
                  <c:v>13339400</c:v>
                </c:pt>
                <c:pt idx="9" formatCode="0_);[Red]\(0\)">
                  <c:v>14467800</c:v>
                </c:pt>
                <c:pt idx="10" formatCode="0_);[Red]\(0\)">
                  <c:v>15587800</c:v>
                </c:pt>
                <c:pt idx="11" formatCode="0_);[Red]\(0\)">
                  <c:v>17007600</c:v>
                </c:pt>
                <c:pt idx="12" formatCode="0_);[Red]\(0\)">
                  <c:v>18880000</c:v>
                </c:pt>
                <c:pt idx="13" formatCode="0_);[Red]\(0\)">
                  <c:v>21268900</c:v>
                </c:pt>
                <c:pt idx="14" formatCode="0_);[Red]\(0\)">
                  <c:v>23779600</c:v>
                </c:pt>
                <c:pt idx="15" formatCode="0_);[Red]\(0\)">
                  <c:v>26210500</c:v>
                </c:pt>
                <c:pt idx="16" formatCode="0_);[Red]\(0\)">
                  <c:v>28105800</c:v>
                </c:pt>
                <c:pt idx="17" formatCode="0_);[Red]\(0\)">
                  <c:v>29455500</c:v>
                </c:pt>
                <c:pt idx="18" formatCode="0_);[Red]\(0\)">
                  <c:v>30228100</c:v>
                </c:pt>
                <c:pt idx="19" formatCode="0_);[Red]\(0\)">
                  <c:v>30677100</c:v>
                </c:pt>
                <c:pt idx="20" formatCode="0_);[Red]\(0\)">
                  <c:v>30926800</c:v>
                </c:pt>
                <c:pt idx="21" formatCode="0_);[Red]\(0\)">
                  <c:v>31003500</c:v>
                </c:pt>
                <c:pt idx="22">
                  <c:v>31038300</c:v>
                </c:pt>
                <c:pt idx="23">
                  <c:v>31046400</c:v>
                </c:pt>
                <c:pt idx="24">
                  <c:v>31046400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515-4872-BA09-74E2A7DBCCC8}"/>
            </c:ext>
          </c:extLst>
        </c:ser>
        <c:ser>
          <c:idx val="5"/>
          <c:order val="3"/>
          <c:tx>
            <c:strRef>
              <c:f>'Class A Multiple PMI -64QAM'!$E$36:$E$37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-64QAM'!$E$38:$E$67</c:f>
              <c:numCache>
                <c:formatCode>0.00</c:formatCode>
                <c:ptCount val="30"/>
                <c:pt idx="0">
                  <c:v>279091</c:v>
                </c:pt>
                <c:pt idx="1">
                  <c:v>1156070</c:v>
                </c:pt>
                <c:pt idx="2">
                  <c:v>3142100</c:v>
                </c:pt>
                <c:pt idx="3">
                  <c:v>5463660</c:v>
                </c:pt>
                <c:pt idx="4">
                  <c:v>7426910</c:v>
                </c:pt>
                <c:pt idx="5" formatCode="0_);[Red]\(0\)">
                  <c:v>9011770</c:v>
                </c:pt>
                <c:pt idx="6" formatCode="0_);[Red]\(0\)">
                  <c:v>10596100</c:v>
                </c:pt>
                <c:pt idx="7" formatCode="0_);[Red]\(0\)">
                  <c:v>11998600</c:v>
                </c:pt>
                <c:pt idx="8" formatCode="0_);[Red]\(0\)">
                  <c:v>13276300</c:v>
                </c:pt>
                <c:pt idx="9" formatCode="0_);[Red]\(0\)">
                  <c:v>14382000</c:v>
                </c:pt>
                <c:pt idx="10" formatCode="0_);[Red]\(0\)">
                  <c:v>15509100</c:v>
                </c:pt>
                <c:pt idx="11" formatCode="0_);[Red]\(0\)">
                  <c:v>16896600</c:v>
                </c:pt>
                <c:pt idx="12" formatCode="0_);[Red]\(0\)">
                  <c:v>18802500</c:v>
                </c:pt>
                <c:pt idx="13" formatCode="0_);[Red]\(0\)">
                  <c:v>21118800</c:v>
                </c:pt>
                <c:pt idx="14" formatCode="0_);[Red]\(0\)">
                  <c:v>23647000</c:v>
                </c:pt>
                <c:pt idx="15" formatCode="0_);[Red]\(0\)">
                  <c:v>26142200</c:v>
                </c:pt>
                <c:pt idx="16" formatCode="0_);[Red]\(0\)">
                  <c:v>28045300</c:v>
                </c:pt>
                <c:pt idx="17" formatCode="0_);[Red]\(0\)">
                  <c:v>29392800</c:v>
                </c:pt>
                <c:pt idx="18" formatCode="0_);[Red]\(0\)">
                  <c:v>30239000</c:v>
                </c:pt>
                <c:pt idx="19" formatCode="0_);[Red]\(0\)">
                  <c:v>30683500</c:v>
                </c:pt>
                <c:pt idx="20" formatCode="0_);[Red]\(0\)">
                  <c:v>30917900</c:v>
                </c:pt>
                <c:pt idx="21" formatCode="0_);[Red]\(0\)">
                  <c:v>31010400</c:v>
                </c:pt>
                <c:pt idx="22" formatCode="0_);[Red]\(0\)">
                  <c:v>31036900</c:v>
                </c:pt>
                <c:pt idx="23">
                  <c:v>31046400</c:v>
                </c:pt>
                <c:pt idx="24">
                  <c:v>31046400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515-4872-BA09-74E2A7DBCCC8}"/>
            </c:ext>
          </c:extLst>
        </c:ser>
        <c:ser>
          <c:idx val="7"/>
          <c:order val="4"/>
          <c:tx>
            <c:strRef>
              <c:f>'Class A Multiple PMI -64QAM'!$F$36:$F$37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-64QAM'!$F$38:$F$67</c:f>
              <c:numCache>
                <c:formatCode>0_);[Red]\(0\)</c:formatCode>
                <c:ptCount val="30"/>
                <c:pt idx="1">
                  <c:v>4050000</c:v>
                </c:pt>
                <c:pt idx="2">
                  <c:v>5160000</c:v>
                </c:pt>
                <c:pt idx="3">
                  <c:v>5700000</c:v>
                </c:pt>
                <c:pt idx="4">
                  <c:v>6370000</c:v>
                </c:pt>
                <c:pt idx="5">
                  <c:v>7860000</c:v>
                </c:pt>
                <c:pt idx="6">
                  <c:v>9140000</c:v>
                </c:pt>
                <c:pt idx="7">
                  <c:v>10200000</c:v>
                </c:pt>
                <c:pt idx="8">
                  <c:v>11600000</c:v>
                </c:pt>
                <c:pt idx="9">
                  <c:v>13500000</c:v>
                </c:pt>
                <c:pt idx="10">
                  <c:v>16100000.000000002</c:v>
                </c:pt>
                <c:pt idx="11">
                  <c:v>19600000</c:v>
                </c:pt>
                <c:pt idx="12">
                  <c:v>23100000</c:v>
                </c:pt>
                <c:pt idx="13">
                  <c:v>26300000</c:v>
                </c:pt>
                <c:pt idx="14">
                  <c:v>28500000</c:v>
                </c:pt>
                <c:pt idx="15">
                  <c:v>29900000</c:v>
                </c:pt>
                <c:pt idx="16">
                  <c:v>30500000</c:v>
                </c:pt>
                <c:pt idx="17">
                  <c:v>30900000</c:v>
                </c:pt>
                <c:pt idx="18">
                  <c:v>31000000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515-4872-BA09-74E2A7DBCCC8}"/>
            </c:ext>
          </c:extLst>
        </c:ser>
        <c:ser>
          <c:idx val="8"/>
          <c:order val="5"/>
          <c:tx>
            <c:strRef>
              <c:f>'Class A Multiple PMI -64QAM'!$G$36:$G$37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-64QAM'!$G$38:$G$67</c:f>
              <c:numCache>
                <c:formatCode>0_);[Red]\(0\)</c:formatCode>
                <c:ptCount val="30"/>
                <c:pt idx="1">
                  <c:v>3960000</c:v>
                </c:pt>
                <c:pt idx="2">
                  <c:v>5050000</c:v>
                </c:pt>
                <c:pt idx="3">
                  <c:v>5840000</c:v>
                </c:pt>
                <c:pt idx="4">
                  <c:v>6310000</c:v>
                </c:pt>
                <c:pt idx="5">
                  <c:v>7870000</c:v>
                </c:pt>
                <c:pt idx="6">
                  <c:v>9090000</c:v>
                </c:pt>
                <c:pt idx="7">
                  <c:v>10100000</c:v>
                </c:pt>
                <c:pt idx="8">
                  <c:v>11500000</c:v>
                </c:pt>
                <c:pt idx="9">
                  <c:v>13500000</c:v>
                </c:pt>
                <c:pt idx="10">
                  <c:v>16000000</c:v>
                </c:pt>
                <c:pt idx="11">
                  <c:v>19300000</c:v>
                </c:pt>
                <c:pt idx="12">
                  <c:v>22600000</c:v>
                </c:pt>
                <c:pt idx="13">
                  <c:v>25600000</c:v>
                </c:pt>
                <c:pt idx="14">
                  <c:v>27900000</c:v>
                </c:pt>
                <c:pt idx="15">
                  <c:v>29500000</c:v>
                </c:pt>
                <c:pt idx="16">
                  <c:v>30300000</c:v>
                </c:pt>
                <c:pt idx="17">
                  <c:v>30700000</c:v>
                </c:pt>
                <c:pt idx="18">
                  <c:v>30900000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515-4872-BA09-74E2A7DBCCC8}"/>
            </c:ext>
          </c:extLst>
        </c:ser>
        <c:ser>
          <c:idx val="10"/>
          <c:order val="6"/>
          <c:tx>
            <c:strRef>
              <c:f>'Class A Multiple PMI -64QAM'!$H$36:$H$37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-64QAM'!$H$38:$H$67</c:f>
              <c:numCache>
                <c:formatCode>0_);[Red]\(0\)</c:formatCode>
                <c:ptCount val="30"/>
                <c:pt idx="1">
                  <c:v>3950000</c:v>
                </c:pt>
                <c:pt idx="2">
                  <c:v>5030000</c:v>
                </c:pt>
                <c:pt idx="3">
                  <c:v>6020000</c:v>
                </c:pt>
                <c:pt idx="4">
                  <c:v>6940000</c:v>
                </c:pt>
                <c:pt idx="5">
                  <c:v>8130000.0000000009</c:v>
                </c:pt>
                <c:pt idx="6">
                  <c:v>9180000</c:v>
                </c:pt>
                <c:pt idx="7">
                  <c:v>10200000</c:v>
                </c:pt>
                <c:pt idx="8">
                  <c:v>11500000</c:v>
                </c:pt>
                <c:pt idx="9">
                  <c:v>13400000</c:v>
                </c:pt>
                <c:pt idx="10">
                  <c:v>16000000</c:v>
                </c:pt>
                <c:pt idx="11">
                  <c:v>19400000</c:v>
                </c:pt>
                <c:pt idx="12">
                  <c:v>22900000</c:v>
                </c:pt>
                <c:pt idx="13">
                  <c:v>26000000</c:v>
                </c:pt>
                <c:pt idx="14">
                  <c:v>28400000</c:v>
                </c:pt>
                <c:pt idx="15">
                  <c:v>29700000</c:v>
                </c:pt>
                <c:pt idx="16">
                  <c:v>30400000</c:v>
                </c:pt>
                <c:pt idx="17">
                  <c:v>30900000</c:v>
                </c:pt>
                <c:pt idx="18">
                  <c:v>31000000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515-4872-BA09-74E2A7DBCCC8}"/>
            </c:ext>
          </c:extLst>
        </c:ser>
        <c:ser>
          <c:idx val="11"/>
          <c:order val="7"/>
          <c:tx>
            <c:strRef>
              <c:f>'Class A Multiple PMI -64QAM'!$I$36:$I$37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-64QAM'!$I$38:$I$67</c:f>
              <c:numCache>
                <c:formatCode>0_);[Red]\(0\)</c:formatCode>
                <c:ptCount val="30"/>
                <c:pt idx="1">
                  <c:v>3750000</c:v>
                </c:pt>
                <c:pt idx="2">
                  <c:v>4880000</c:v>
                </c:pt>
                <c:pt idx="3">
                  <c:v>5690000</c:v>
                </c:pt>
                <c:pt idx="4">
                  <c:v>6510000</c:v>
                </c:pt>
                <c:pt idx="5">
                  <c:v>7640000</c:v>
                </c:pt>
                <c:pt idx="6">
                  <c:v>8860000</c:v>
                </c:pt>
                <c:pt idx="7">
                  <c:v>9980000</c:v>
                </c:pt>
                <c:pt idx="8">
                  <c:v>11300000</c:v>
                </c:pt>
                <c:pt idx="9">
                  <c:v>13100000</c:v>
                </c:pt>
                <c:pt idx="10">
                  <c:v>15600000</c:v>
                </c:pt>
                <c:pt idx="11">
                  <c:v>18800000</c:v>
                </c:pt>
                <c:pt idx="12">
                  <c:v>22200000</c:v>
                </c:pt>
                <c:pt idx="13">
                  <c:v>25600000</c:v>
                </c:pt>
                <c:pt idx="14">
                  <c:v>28000000</c:v>
                </c:pt>
                <c:pt idx="15">
                  <c:v>29500000</c:v>
                </c:pt>
                <c:pt idx="16">
                  <c:v>30400000</c:v>
                </c:pt>
                <c:pt idx="17">
                  <c:v>30800000</c:v>
                </c:pt>
                <c:pt idx="18">
                  <c:v>31000000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515-4872-BA09-74E2A7DBCCC8}"/>
            </c:ext>
          </c:extLst>
        </c:ser>
        <c:ser>
          <c:idx val="13"/>
          <c:order val="8"/>
          <c:tx>
            <c:strRef>
              <c:f>'Class A Multiple PMI -64QAM'!$J$36:$J$37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515-4872-BA09-74E2A7DBCCC8}"/>
            </c:ext>
          </c:extLst>
        </c:ser>
        <c:ser>
          <c:idx val="14"/>
          <c:order val="9"/>
          <c:tx>
            <c:strRef>
              <c:f>'Class A Multiple PMI -64QAM'!$K$36:$K$37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-64QAM'!$K$38:$K$67</c:f>
              <c:numCache>
                <c:formatCode>0.00</c:formatCode>
                <c:ptCount val="30"/>
                <c:pt idx="0">
                  <c:v>1236311.9999999979</c:v>
                </c:pt>
                <c:pt idx="1">
                  <c:v>2250160.8585365852</c:v>
                </c:pt>
                <c:pt idx="2">
                  <c:v>3328671.6878048778</c:v>
                </c:pt>
                <c:pt idx="3">
                  <c:v>4679108.9560975842</c:v>
                </c:pt>
                <c:pt idx="4">
                  <c:v>6087339.0439024847</c:v>
                </c:pt>
                <c:pt idx="5">
                  <c:v>7271889.0146342143</c:v>
                </c:pt>
                <c:pt idx="6">
                  <c:v>8595836.7804878969</c:v>
                </c:pt>
                <c:pt idx="7">
                  <c:v>9712560.643902529</c:v>
                </c:pt>
                <c:pt idx="8">
                  <c:v>11100615.980487896</c:v>
                </c:pt>
                <c:pt idx="9">
                  <c:v>12768156.52682936</c:v>
                </c:pt>
                <c:pt idx="10">
                  <c:v>14562857.502439113</c:v>
                </c:pt>
                <c:pt idx="11">
                  <c:v>16736984.429268293</c:v>
                </c:pt>
                <c:pt idx="12">
                  <c:v>19244481.541463193</c:v>
                </c:pt>
                <c:pt idx="13">
                  <c:v>21760889.619511791</c:v>
                </c:pt>
                <c:pt idx="14">
                  <c:v>24218571.863413956</c:v>
                </c:pt>
                <c:pt idx="15">
                  <c:v>26049281.795121048</c:v>
                </c:pt>
                <c:pt idx="16">
                  <c:v>27775318.302438125</c:v>
                </c:pt>
                <c:pt idx="17">
                  <c:v>29080037.853657406</c:v>
                </c:pt>
                <c:pt idx="18">
                  <c:v>29901388.214633022</c:v>
                </c:pt>
                <c:pt idx="19">
                  <c:v>30416533.990242776</c:v>
                </c:pt>
                <c:pt idx="20">
                  <c:v>30717126.965852309</c:v>
                </c:pt>
                <c:pt idx="21">
                  <c:v>30822692.839023042</c:v>
                </c:pt>
                <c:pt idx="22">
                  <c:v>30925135.141462065</c:v>
                </c:pt>
                <c:pt idx="23">
                  <c:v>31007267.473169379</c:v>
                </c:pt>
                <c:pt idx="24">
                  <c:v>31037800.039023042</c:v>
                </c:pt>
                <c:pt idx="25">
                  <c:v>31046399.999998648</c:v>
                </c:pt>
                <c:pt idx="26">
                  <c:v>31046399.999998648</c:v>
                </c:pt>
                <c:pt idx="27">
                  <c:v>31046399.999998648</c:v>
                </c:pt>
                <c:pt idx="28">
                  <c:v>31046399.999998648</c:v>
                </c:pt>
                <c:pt idx="29">
                  <c:v>31046399.999998648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515-4872-BA09-74E2A7DBCCC8}"/>
            </c:ext>
          </c:extLst>
        </c:ser>
        <c:ser>
          <c:idx val="16"/>
          <c:order val="10"/>
          <c:tx>
            <c:strRef>
              <c:f>'Class A Multiple PMI -64QAM'!$L$36:$L$37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515-4872-BA09-74E2A7DBCCC8}"/>
            </c:ext>
          </c:extLst>
        </c:ser>
        <c:ser>
          <c:idx val="17"/>
          <c:order val="11"/>
          <c:tx>
            <c:strRef>
              <c:f>'Class A Multiple PMI -64QAM'!$M$36:$M$37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515-4872-BA09-74E2A7DBCCC8}"/>
            </c:ext>
          </c:extLst>
        </c:ser>
        <c:ser>
          <c:idx val="19"/>
          <c:order val="12"/>
          <c:tx>
            <c:strRef>
              <c:f>'Class A Multiple PMI -64QAM'!$N$36:$N$37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-64QAM'!$N$38:$N$67</c:f>
              <c:numCache>
                <c:formatCode>0</c:formatCode>
                <c:ptCount val="30"/>
                <c:pt idx="0">
                  <c:v>3861660</c:v>
                </c:pt>
                <c:pt idx="1">
                  <c:v>5705190</c:v>
                </c:pt>
                <c:pt idx="2">
                  <c:v>7253610</c:v>
                </c:pt>
                <c:pt idx="3">
                  <c:v>8492560</c:v>
                </c:pt>
                <c:pt idx="4">
                  <c:v>9567090</c:v>
                </c:pt>
                <c:pt idx="5">
                  <c:v>10512800</c:v>
                </c:pt>
                <c:pt idx="6">
                  <c:v>11478100</c:v>
                </c:pt>
                <c:pt idx="7">
                  <c:v>12650800</c:v>
                </c:pt>
                <c:pt idx="8">
                  <c:v>13991700</c:v>
                </c:pt>
                <c:pt idx="9">
                  <c:v>15491200</c:v>
                </c:pt>
                <c:pt idx="10">
                  <c:v>17266200</c:v>
                </c:pt>
                <c:pt idx="11">
                  <c:v>19621700</c:v>
                </c:pt>
                <c:pt idx="12">
                  <c:v>22232100</c:v>
                </c:pt>
                <c:pt idx="13">
                  <c:v>24889100</c:v>
                </c:pt>
                <c:pt idx="14">
                  <c:v>27199000</c:v>
                </c:pt>
                <c:pt idx="15">
                  <c:v>28875500</c:v>
                </c:pt>
                <c:pt idx="16">
                  <c:v>29995100</c:v>
                </c:pt>
                <c:pt idx="17">
                  <c:v>30577100</c:v>
                </c:pt>
                <c:pt idx="18">
                  <c:v>30885400</c:v>
                </c:pt>
                <c:pt idx="19">
                  <c:v>30991900</c:v>
                </c:pt>
                <c:pt idx="20">
                  <c:v>31034600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515-4872-BA09-74E2A7DBCCC8}"/>
            </c:ext>
          </c:extLst>
        </c:ser>
        <c:ser>
          <c:idx val="20"/>
          <c:order val="13"/>
          <c:tx>
            <c:strRef>
              <c:f>'Class A Multiple PMI -64QAM'!$O$36:$O$37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-64QAM'!$O$38:$O$67</c:f>
              <c:numCache>
                <c:formatCode>0</c:formatCode>
                <c:ptCount val="30"/>
                <c:pt idx="0">
                  <c:v>3522490</c:v>
                </c:pt>
                <c:pt idx="1">
                  <c:v>5270640</c:v>
                </c:pt>
                <c:pt idx="2">
                  <c:v>6815310</c:v>
                </c:pt>
                <c:pt idx="3">
                  <c:v>8145799.9999999991</c:v>
                </c:pt>
                <c:pt idx="4">
                  <c:v>9344320</c:v>
                </c:pt>
                <c:pt idx="5">
                  <c:v>10424900</c:v>
                </c:pt>
                <c:pt idx="6">
                  <c:v>11509500</c:v>
                </c:pt>
                <c:pt idx="7">
                  <c:v>12715300</c:v>
                </c:pt>
                <c:pt idx="8">
                  <c:v>14076400</c:v>
                </c:pt>
                <c:pt idx="9">
                  <c:v>15705200</c:v>
                </c:pt>
                <c:pt idx="10">
                  <c:v>17599000</c:v>
                </c:pt>
                <c:pt idx="11">
                  <c:v>19885400</c:v>
                </c:pt>
                <c:pt idx="12">
                  <c:v>22308200</c:v>
                </c:pt>
                <c:pt idx="13">
                  <c:v>24670500</c:v>
                </c:pt>
                <c:pt idx="14">
                  <c:v>26758500</c:v>
                </c:pt>
                <c:pt idx="15">
                  <c:v>28414300</c:v>
                </c:pt>
                <c:pt idx="16">
                  <c:v>29613800</c:v>
                </c:pt>
                <c:pt idx="17">
                  <c:v>30351800</c:v>
                </c:pt>
                <c:pt idx="18">
                  <c:v>30777500</c:v>
                </c:pt>
                <c:pt idx="19">
                  <c:v>30950200</c:v>
                </c:pt>
                <c:pt idx="20">
                  <c:v>31022000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515-4872-BA09-74E2A7DBCCC8}"/>
            </c:ext>
          </c:extLst>
        </c:ser>
        <c:ser>
          <c:idx val="22"/>
          <c:order val="14"/>
          <c:tx>
            <c:strRef>
              <c:f>'Class A Multiple PMI -64QAM'!$P$36:$P$37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-64QAM'!$P$38:$P$67</c:f>
              <c:numCache>
                <c:formatCode>0</c:formatCode>
                <c:ptCount val="30"/>
                <c:pt idx="0">
                  <c:v>3595650</c:v>
                </c:pt>
                <c:pt idx="1">
                  <c:v>5370780</c:v>
                </c:pt>
                <c:pt idx="2">
                  <c:v>6917170</c:v>
                </c:pt>
                <c:pt idx="3">
                  <c:v>8227130.0000000009</c:v>
                </c:pt>
                <c:pt idx="4">
                  <c:v>9386430</c:v>
                </c:pt>
                <c:pt idx="5">
                  <c:v>10397000</c:v>
                </c:pt>
                <c:pt idx="6">
                  <c:v>11419500</c:v>
                </c:pt>
                <c:pt idx="7">
                  <c:v>12629400</c:v>
                </c:pt>
                <c:pt idx="8">
                  <c:v>14009000</c:v>
                </c:pt>
                <c:pt idx="9">
                  <c:v>15595400</c:v>
                </c:pt>
                <c:pt idx="10">
                  <c:v>17454000</c:v>
                </c:pt>
                <c:pt idx="11">
                  <c:v>19813900</c:v>
                </c:pt>
                <c:pt idx="12">
                  <c:v>22353300</c:v>
                </c:pt>
                <c:pt idx="13">
                  <c:v>24830200</c:v>
                </c:pt>
                <c:pt idx="14">
                  <c:v>26988800</c:v>
                </c:pt>
                <c:pt idx="15">
                  <c:v>28634600</c:v>
                </c:pt>
                <c:pt idx="16">
                  <c:v>29787700</c:v>
                </c:pt>
                <c:pt idx="17">
                  <c:v>30457200</c:v>
                </c:pt>
                <c:pt idx="18">
                  <c:v>30830700</c:v>
                </c:pt>
                <c:pt idx="19">
                  <c:v>30972800</c:v>
                </c:pt>
                <c:pt idx="20">
                  <c:v>31030900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515-4872-BA09-74E2A7DBCCC8}"/>
            </c:ext>
          </c:extLst>
        </c:ser>
        <c:ser>
          <c:idx val="23"/>
          <c:order val="15"/>
          <c:tx>
            <c:strRef>
              <c:f>'Class A Multiple PMI -64QAM'!$Q$36:$Q$37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-64QAM'!$Q$38:$Q$67</c:f>
              <c:numCache>
                <c:formatCode>0</c:formatCode>
                <c:ptCount val="30"/>
                <c:pt idx="0">
                  <c:v>3832260</c:v>
                </c:pt>
                <c:pt idx="1">
                  <c:v>5563780</c:v>
                </c:pt>
                <c:pt idx="2">
                  <c:v>7071090</c:v>
                </c:pt>
                <c:pt idx="3">
                  <c:v>8342029.9999999991</c:v>
                </c:pt>
                <c:pt idx="4">
                  <c:v>9474880</c:v>
                </c:pt>
                <c:pt idx="5">
                  <c:v>10488700</c:v>
                </c:pt>
                <c:pt idx="6">
                  <c:v>11515200</c:v>
                </c:pt>
                <c:pt idx="7">
                  <c:v>12694200</c:v>
                </c:pt>
                <c:pt idx="8">
                  <c:v>14042100</c:v>
                </c:pt>
                <c:pt idx="9">
                  <c:v>15646500</c:v>
                </c:pt>
                <c:pt idx="10">
                  <c:v>17538900</c:v>
                </c:pt>
                <c:pt idx="11">
                  <c:v>19912700</c:v>
                </c:pt>
                <c:pt idx="12">
                  <c:v>22452900</c:v>
                </c:pt>
                <c:pt idx="13">
                  <c:v>24917400</c:v>
                </c:pt>
                <c:pt idx="14">
                  <c:v>27052400</c:v>
                </c:pt>
                <c:pt idx="15">
                  <c:v>28660700</c:v>
                </c:pt>
                <c:pt idx="16">
                  <c:v>29791500</c:v>
                </c:pt>
                <c:pt idx="17">
                  <c:v>30471400</c:v>
                </c:pt>
                <c:pt idx="18">
                  <c:v>30846900</c:v>
                </c:pt>
                <c:pt idx="19">
                  <c:v>30974500</c:v>
                </c:pt>
                <c:pt idx="20">
                  <c:v>31025700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515-4872-BA09-74E2A7DBCCC8}"/>
            </c:ext>
          </c:extLst>
        </c:ser>
        <c:ser>
          <c:idx val="0"/>
          <c:order val="16"/>
          <c:tx>
            <c:strRef>
              <c:f>'Class A Multiple PMI -64QAM'!$R$36:$R$37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-64QAM'!$R$38:$R$67</c:f>
              <c:numCache>
                <c:formatCode>0.00</c:formatCode>
                <c:ptCount val="30"/>
                <c:pt idx="0">
                  <c:v>3379103.99999983</c:v>
                </c:pt>
                <c:pt idx="1">
                  <c:v>5513087.9999997299</c:v>
                </c:pt>
                <c:pt idx="2">
                  <c:v>7266187.1999996398</c:v>
                </c:pt>
                <c:pt idx="3">
                  <c:v>9068457.5999995507</c:v>
                </c:pt>
                <c:pt idx="4">
                  <c:v>10412030.399999499</c:v>
                </c:pt>
                <c:pt idx="5">
                  <c:v>11217451.199999399</c:v>
                </c:pt>
                <c:pt idx="6">
                  <c:v>12811727.9999994</c:v>
                </c:pt>
                <c:pt idx="7">
                  <c:v>13706639.9999993</c:v>
                </c:pt>
                <c:pt idx="8">
                  <c:v>14621212.7999993</c:v>
                </c:pt>
                <c:pt idx="9">
                  <c:v>15821563.1999992</c:v>
                </c:pt>
                <c:pt idx="10">
                  <c:v>17289292.799999099</c:v>
                </c:pt>
                <c:pt idx="11">
                  <c:v>18743601.5999991</c:v>
                </c:pt>
                <c:pt idx="12">
                  <c:v>20517263.999999002</c:v>
                </c:pt>
                <c:pt idx="13">
                  <c:v>21656731.1999989</c:v>
                </c:pt>
                <c:pt idx="14">
                  <c:v>23580393.599998798</c:v>
                </c:pt>
                <c:pt idx="15">
                  <c:v>24802651.1999988</c:v>
                </c:pt>
                <c:pt idx="16">
                  <c:v>26311521.599998701</c:v>
                </c:pt>
                <c:pt idx="17">
                  <c:v>26899737.599998701</c:v>
                </c:pt>
                <c:pt idx="18">
                  <c:v>27886180.7999986</c:v>
                </c:pt>
                <c:pt idx="19">
                  <c:v>28433683.199998599</c:v>
                </c:pt>
                <c:pt idx="20">
                  <c:v>28774895.999998599</c:v>
                </c:pt>
                <c:pt idx="21">
                  <c:v>29486399.999998499</c:v>
                </c:pt>
                <c:pt idx="22">
                  <c:v>29596569.5999985</c:v>
                </c:pt>
                <c:pt idx="23">
                  <c:v>30024244.799998499</c:v>
                </c:pt>
                <c:pt idx="24">
                  <c:v>30073411.199998502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515-4872-BA09-74E2A7DBCCC8}"/>
            </c:ext>
          </c:extLst>
        </c:ser>
        <c:ser>
          <c:idx val="3"/>
          <c:order val="17"/>
          <c:tx>
            <c:strRef>
              <c:f>'Class A Multiple PMI -64QAM'!$S$36:$S$37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-64QAM'!$S$38:$S$67</c:f>
              <c:numCache>
                <c:formatCode>0.00</c:formatCode>
                <c:ptCount val="30"/>
                <c:pt idx="0">
                  <c:v>2153423.9999998901</c:v>
                </c:pt>
                <c:pt idx="1">
                  <c:v>3893491.1999998102</c:v>
                </c:pt>
                <c:pt idx="2">
                  <c:v>5905372.7999997102</c:v>
                </c:pt>
                <c:pt idx="3">
                  <c:v>7995566.3999995999</c:v>
                </c:pt>
                <c:pt idx="4">
                  <c:v>9578433.5999995209</c:v>
                </c:pt>
                <c:pt idx="5">
                  <c:v>10687175.999999501</c:v>
                </c:pt>
                <c:pt idx="6">
                  <c:v>11907143.9999994</c:v>
                </c:pt>
                <c:pt idx="7">
                  <c:v>13012051.199999399</c:v>
                </c:pt>
                <c:pt idx="8">
                  <c:v>14334292.7999993</c:v>
                </c:pt>
                <c:pt idx="9">
                  <c:v>15352459.1999992</c:v>
                </c:pt>
                <c:pt idx="10">
                  <c:v>16565169.599999201</c:v>
                </c:pt>
                <c:pt idx="11">
                  <c:v>18157348.799999099</c:v>
                </c:pt>
                <c:pt idx="12">
                  <c:v>19825963.199999001</c:v>
                </c:pt>
                <c:pt idx="13">
                  <c:v>21188539.1999989</c:v>
                </c:pt>
                <c:pt idx="14">
                  <c:v>22968782.3999989</c:v>
                </c:pt>
                <c:pt idx="15">
                  <c:v>24505406.399998799</c:v>
                </c:pt>
                <c:pt idx="16">
                  <c:v>25785326.399998698</c:v>
                </c:pt>
                <c:pt idx="17">
                  <c:v>26458948.799998701</c:v>
                </c:pt>
                <c:pt idx="18">
                  <c:v>27573883.199998599</c:v>
                </c:pt>
                <c:pt idx="19">
                  <c:v>28374081.599998601</c:v>
                </c:pt>
                <c:pt idx="20">
                  <c:v>28979937.599998601</c:v>
                </c:pt>
                <c:pt idx="21">
                  <c:v>29213347.199998502</c:v>
                </c:pt>
                <c:pt idx="22">
                  <c:v>29688523.199998502</c:v>
                </c:pt>
                <c:pt idx="23">
                  <c:v>29960611.199998502</c:v>
                </c:pt>
                <c:pt idx="24">
                  <c:v>30152515.199998502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515-4872-BA09-74E2A7DBCCC8}"/>
            </c:ext>
          </c:extLst>
        </c:ser>
        <c:ser>
          <c:idx val="6"/>
          <c:order val="18"/>
          <c:tx>
            <c:strRef>
              <c:f>'Class A Multiple PMI -64QAM'!$T$36:$T$37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-64QAM'!$T$38:$T$67</c:f>
              <c:numCache>
                <c:formatCode>0.00</c:formatCode>
                <c:ptCount val="30"/>
                <c:pt idx="0">
                  <c:v>2756783.9999998598</c:v>
                </c:pt>
                <c:pt idx="1">
                  <c:v>4638959.99999977</c:v>
                </c:pt>
                <c:pt idx="2">
                  <c:v>6705475.1999996603</c:v>
                </c:pt>
                <c:pt idx="3">
                  <c:v>8502537.5999995694</c:v>
                </c:pt>
                <c:pt idx="4">
                  <c:v>9728707.1999995094</c:v>
                </c:pt>
                <c:pt idx="5">
                  <c:v>11007014.399999499</c:v>
                </c:pt>
                <c:pt idx="6">
                  <c:v>12191572.799999399</c:v>
                </c:pt>
                <c:pt idx="7">
                  <c:v>13428263.9999993</c:v>
                </c:pt>
                <c:pt idx="8">
                  <c:v>14405217.599999299</c:v>
                </c:pt>
                <c:pt idx="9">
                  <c:v>15260299.1999992</c:v>
                </c:pt>
                <c:pt idx="10">
                  <c:v>16536614.399999199</c:v>
                </c:pt>
                <c:pt idx="11">
                  <c:v>17983185.5999991</c:v>
                </c:pt>
                <c:pt idx="12">
                  <c:v>19691020.799998999</c:v>
                </c:pt>
                <c:pt idx="13">
                  <c:v>21040497.599998999</c:v>
                </c:pt>
                <c:pt idx="14">
                  <c:v>22913217.599998899</c:v>
                </c:pt>
                <c:pt idx="15">
                  <c:v>24600518.399998799</c:v>
                </c:pt>
                <c:pt idx="16">
                  <c:v>25743316.799998701</c:v>
                </c:pt>
                <c:pt idx="17">
                  <c:v>26719828.799998701</c:v>
                </c:pt>
                <c:pt idx="18">
                  <c:v>27736799.999998599</c:v>
                </c:pt>
                <c:pt idx="19">
                  <c:v>28140849.599998601</c:v>
                </c:pt>
                <c:pt idx="20">
                  <c:v>28966718.399998602</c:v>
                </c:pt>
                <c:pt idx="21">
                  <c:v>29180510.399998501</c:v>
                </c:pt>
                <c:pt idx="22">
                  <c:v>29621923.199998502</c:v>
                </c:pt>
                <c:pt idx="23">
                  <c:v>29985719.999998499</c:v>
                </c:pt>
                <c:pt idx="24">
                  <c:v>30139919.999998499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515-4872-BA09-74E2A7DBCCC8}"/>
            </c:ext>
          </c:extLst>
        </c:ser>
        <c:ser>
          <c:idx val="9"/>
          <c:order val="19"/>
          <c:tx>
            <c:strRef>
              <c:f>'Class A Multiple PMI -64QAM'!$U$36:$U$37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-64QAM'!$U$38:$U$67</c:f>
              <c:numCache>
                <c:formatCode>0.00</c:formatCode>
                <c:ptCount val="30"/>
                <c:pt idx="0">
                  <c:v>2689127.9999998701</c:v>
                </c:pt>
                <c:pt idx="1">
                  <c:v>4876012.7999997605</c:v>
                </c:pt>
                <c:pt idx="2">
                  <c:v>6484756.7999996804</c:v>
                </c:pt>
                <c:pt idx="3">
                  <c:v>8707569.5999995694</c:v>
                </c:pt>
                <c:pt idx="4">
                  <c:v>9796751.9999995101</c:v>
                </c:pt>
                <c:pt idx="5">
                  <c:v>10762411.1999995</c:v>
                </c:pt>
                <c:pt idx="6">
                  <c:v>12319665.5999994</c:v>
                </c:pt>
                <c:pt idx="7">
                  <c:v>13174151.9999993</c:v>
                </c:pt>
                <c:pt idx="8">
                  <c:v>14186649.599999299</c:v>
                </c:pt>
                <c:pt idx="9">
                  <c:v>15212731.1999992</c:v>
                </c:pt>
                <c:pt idx="10">
                  <c:v>16433870.399999199</c:v>
                </c:pt>
                <c:pt idx="11">
                  <c:v>17882001.5999991</c:v>
                </c:pt>
                <c:pt idx="12">
                  <c:v>19211745.599998999</c:v>
                </c:pt>
                <c:pt idx="13">
                  <c:v>20823307.199999001</c:v>
                </c:pt>
                <c:pt idx="14">
                  <c:v>22788590.3999989</c:v>
                </c:pt>
                <c:pt idx="15">
                  <c:v>24285215.9999988</c:v>
                </c:pt>
                <c:pt idx="16">
                  <c:v>25653542.399998698</c:v>
                </c:pt>
                <c:pt idx="17">
                  <c:v>26473737.599998701</c:v>
                </c:pt>
                <c:pt idx="18">
                  <c:v>27544622.399998602</c:v>
                </c:pt>
                <c:pt idx="19">
                  <c:v>28245551.999998599</c:v>
                </c:pt>
                <c:pt idx="20">
                  <c:v>28724500.7999986</c:v>
                </c:pt>
                <c:pt idx="21">
                  <c:v>29245982.399998501</c:v>
                </c:pt>
                <c:pt idx="22">
                  <c:v>29638425.5999985</c:v>
                </c:pt>
                <c:pt idx="23">
                  <c:v>29912049.5999985</c:v>
                </c:pt>
                <c:pt idx="24">
                  <c:v>30131649.5999985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515-4872-BA09-74E2A7DBCCC8}"/>
            </c:ext>
          </c:extLst>
        </c:ser>
        <c:ser>
          <c:idx val="12"/>
          <c:order val="20"/>
          <c:tx>
            <c:strRef>
              <c:f>'Class A Multiple PMI -64QAM'!$V$36:$V$37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-64QAM'!$V$38:$V$67</c:f>
              <c:numCache>
                <c:formatCode>0_);[Red]\(0\)</c:formatCode>
                <c:ptCount val="30"/>
                <c:pt idx="0">
                  <c:v>2751341</c:v>
                </c:pt>
                <c:pt idx="1">
                  <c:v>4331961</c:v>
                </c:pt>
                <c:pt idx="2">
                  <c:v>5795920</c:v>
                </c:pt>
                <c:pt idx="3">
                  <c:v>7077856</c:v>
                </c:pt>
                <c:pt idx="4">
                  <c:v>8611480</c:v>
                </c:pt>
                <c:pt idx="5">
                  <c:v>10008701</c:v>
                </c:pt>
                <c:pt idx="6">
                  <c:v>11253901</c:v>
                </c:pt>
                <c:pt idx="7">
                  <c:v>12576401</c:v>
                </c:pt>
                <c:pt idx="8">
                  <c:v>14077400</c:v>
                </c:pt>
                <c:pt idx="9">
                  <c:v>15920900</c:v>
                </c:pt>
                <c:pt idx="10">
                  <c:v>18427600</c:v>
                </c:pt>
                <c:pt idx="11">
                  <c:v>21208750</c:v>
                </c:pt>
                <c:pt idx="12">
                  <c:v>23991450</c:v>
                </c:pt>
                <c:pt idx="13">
                  <c:v>26372850</c:v>
                </c:pt>
                <c:pt idx="14">
                  <c:v>28253750</c:v>
                </c:pt>
                <c:pt idx="15">
                  <c:v>29448850</c:v>
                </c:pt>
                <c:pt idx="16">
                  <c:v>30289000</c:v>
                </c:pt>
                <c:pt idx="17">
                  <c:v>30703500</c:v>
                </c:pt>
                <c:pt idx="18">
                  <c:v>30888950</c:v>
                </c:pt>
                <c:pt idx="19">
                  <c:v>30984000</c:v>
                </c:pt>
                <c:pt idx="20">
                  <c:v>31007400</c:v>
                </c:pt>
                <c:pt idx="21">
                  <c:v>31019001</c:v>
                </c:pt>
                <c:pt idx="22">
                  <c:v>31023200</c:v>
                </c:pt>
                <c:pt idx="23">
                  <c:v>31023200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2515-4872-BA09-74E2A7DBCCC8}"/>
            </c:ext>
          </c:extLst>
        </c:ser>
        <c:ser>
          <c:idx val="15"/>
          <c:order val="21"/>
          <c:tx>
            <c:strRef>
              <c:f>'Class A Multiple PMI -64QAM'!$W$36:$W$37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-64QAM'!$W$38:$W$67</c:f>
              <c:numCache>
                <c:formatCode>0_);[Red]\(0\)</c:formatCode>
                <c:ptCount val="30"/>
                <c:pt idx="0">
                  <c:v>2619380</c:v>
                </c:pt>
                <c:pt idx="1">
                  <c:v>4200525</c:v>
                </c:pt>
                <c:pt idx="2">
                  <c:v>5746015</c:v>
                </c:pt>
                <c:pt idx="3">
                  <c:v>6897295</c:v>
                </c:pt>
                <c:pt idx="4">
                  <c:v>8475111</c:v>
                </c:pt>
                <c:pt idx="5">
                  <c:v>9806450</c:v>
                </c:pt>
                <c:pt idx="6">
                  <c:v>11015101</c:v>
                </c:pt>
                <c:pt idx="7">
                  <c:v>12329100</c:v>
                </c:pt>
                <c:pt idx="8">
                  <c:v>13886700</c:v>
                </c:pt>
                <c:pt idx="9">
                  <c:v>15688651</c:v>
                </c:pt>
                <c:pt idx="10">
                  <c:v>18068151</c:v>
                </c:pt>
                <c:pt idx="11">
                  <c:v>20625750</c:v>
                </c:pt>
                <c:pt idx="12">
                  <c:v>23334100</c:v>
                </c:pt>
                <c:pt idx="13">
                  <c:v>25734200</c:v>
                </c:pt>
                <c:pt idx="14">
                  <c:v>27739001</c:v>
                </c:pt>
                <c:pt idx="15">
                  <c:v>29080101</c:v>
                </c:pt>
                <c:pt idx="16">
                  <c:v>29899201</c:v>
                </c:pt>
                <c:pt idx="17">
                  <c:v>30420300</c:v>
                </c:pt>
                <c:pt idx="18">
                  <c:v>30730450</c:v>
                </c:pt>
                <c:pt idx="19">
                  <c:v>30862650</c:v>
                </c:pt>
                <c:pt idx="20">
                  <c:v>30928200</c:v>
                </c:pt>
                <c:pt idx="21">
                  <c:v>30957050</c:v>
                </c:pt>
                <c:pt idx="22">
                  <c:v>30976500</c:v>
                </c:pt>
                <c:pt idx="23">
                  <c:v>30977250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2515-4872-BA09-74E2A7DBCCC8}"/>
            </c:ext>
          </c:extLst>
        </c:ser>
        <c:ser>
          <c:idx val="18"/>
          <c:order val="22"/>
          <c:tx>
            <c:strRef>
              <c:f>'Class A Multiple PMI -64QAM'!$X$36:$X$37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-64QAM'!$X$38:$X$67</c:f>
              <c:numCache>
                <c:formatCode>0_);[Red]\(0\)</c:formatCode>
                <c:ptCount val="30"/>
                <c:pt idx="0">
                  <c:v>2596651</c:v>
                </c:pt>
                <c:pt idx="1">
                  <c:v>4152041</c:v>
                </c:pt>
                <c:pt idx="2">
                  <c:v>5811700</c:v>
                </c:pt>
                <c:pt idx="3">
                  <c:v>7238810</c:v>
                </c:pt>
                <c:pt idx="4">
                  <c:v>8632286</c:v>
                </c:pt>
                <c:pt idx="5">
                  <c:v>9918350</c:v>
                </c:pt>
                <c:pt idx="6">
                  <c:v>11141650</c:v>
                </c:pt>
                <c:pt idx="7">
                  <c:v>12419701</c:v>
                </c:pt>
                <c:pt idx="8">
                  <c:v>13933900</c:v>
                </c:pt>
                <c:pt idx="9">
                  <c:v>15793900</c:v>
                </c:pt>
                <c:pt idx="10">
                  <c:v>18203801</c:v>
                </c:pt>
                <c:pt idx="11">
                  <c:v>20890000</c:v>
                </c:pt>
                <c:pt idx="12">
                  <c:v>23634451</c:v>
                </c:pt>
                <c:pt idx="13">
                  <c:v>26089801</c:v>
                </c:pt>
                <c:pt idx="14">
                  <c:v>27955250</c:v>
                </c:pt>
                <c:pt idx="15">
                  <c:v>29252900</c:v>
                </c:pt>
                <c:pt idx="16">
                  <c:v>30177751</c:v>
                </c:pt>
                <c:pt idx="17">
                  <c:v>30614050</c:v>
                </c:pt>
                <c:pt idx="18">
                  <c:v>30838550</c:v>
                </c:pt>
                <c:pt idx="19">
                  <c:v>30963401</c:v>
                </c:pt>
                <c:pt idx="20">
                  <c:v>31001751</c:v>
                </c:pt>
                <c:pt idx="21">
                  <c:v>31019151</c:v>
                </c:pt>
                <c:pt idx="22">
                  <c:v>31023201</c:v>
                </c:pt>
                <c:pt idx="23">
                  <c:v>31023200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2515-4872-BA09-74E2A7DBCCC8}"/>
            </c:ext>
          </c:extLst>
        </c:ser>
        <c:ser>
          <c:idx val="21"/>
          <c:order val="23"/>
          <c:tx>
            <c:strRef>
              <c:f>'Class A Multiple PMI -64QAM'!$Y$36:$Y$37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-64QAM'!$Y$38:$Y$67</c:f>
              <c:numCache>
                <c:formatCode>0_);[Red]\(0\)</c:formatCode>
                <c:ptCount val="30"/>
                <c:pt idx="0">
                  <c:v>2453036</c:v>
                </c:pt>
                <c:pt idx="1">
                  <c:v>4011050</c:v>
                </c:pt>
                <c:pt idx="2">
                  <c:v>5576830</c:v>
                </c:pt>
                <c:pt idx="3">
                  <c:v>6968455</c:v>
                </c:pt>
                <c:pt idx="4">
                  <c:v>8325886</c:v>
                </c:pt>
                <c:pt idx="5">
                  <c:v>9728051</c:v>
                </c:pt>
                <c:pt idx="6">
                  <c:v>10989301</c:v>
                </c:pt>
                <c:pt idx="7">
                  <c:v>12288151</c:v>
                </c:pt>
                <c:pt idx="8">
                  <c:v>13741000</c:v>
                </c:pt>
                <c:pt idx="9">
                  <c:v>15554550</c:v>
                </c:pt>
                <c:pt idx="10">
                  <c:v>17848300</c:v>
                </c:pt>
                <c:pt idx="11">
                  <c:v>20501251</c:v>
                </c:pt>
                <c:pt idx="12">
                  <c:v>23359401</c:v>
                </c:pt>
                <c:pt idx="13">
                  <c:v>25823501</c:v>
                </c:pt>
                <c:pt idx="14">
                  <c:v>27821100</c:v>
                </c:pt>
                <c:pt idx="15">
                  <c:v>29222650</c:v>
                </c:pt>
                <c:pt idx="16">
                  <c:v>30096401</c:v>
                </c:pt>
                <c:pt idx="17">
                  <c:v>30619501</c:v>
                </c:pt>
                <c:pt idx="18">
                  <c:v>30841750</c:v>
                </c:pt>
                <c:pt idx="19">
                  <c:v>30958950</c:v>
                </c:pt>
                <c:pt idx="20">
                  <c:v>31005200</c:v>
                </c:pt>
                <c:pt idx="21">
                  <c:v>31018451</c:v>
                </c:pt>
                <c:pt idx="22">
                  <c:v>31023201</c:v>
                </c:pt>
                <c:pt idx="23">
                  <c:v>31023201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2515-4872-BA09-74E2A7DBCCC8}"/>
            </c:ext>
          </c:extLst>
        </c:ser>
        <c:ser>
          <c:idx val="24"/>
          <c:order val="24"/>
          <c:tx>
            <c:strRef>
              <c:f>'Class A Multiple PMI -64QAM'!$Z$36:$Z$37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2515-4872-BA09-74E2A7DBCCC8}"/>
            </c:ext>
          </c:extLst>
        </c:ser>
        <c:ser>
          <c:idx val="25"/>
          <c:order val="25"/>
          <c:tx>
            <c:strRef>
              <c:f>'Class A Multiple PMI -64QAM'!$AA$36:$AA$37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2515-4872-BA09-74E2A7DBCCC8}"/>
            </c:ext>
          </c:extLst>
        </c:ser>
        <c:ser>
          <c:idx val="26"/>
          <c:order val="26"/>
          <c:tx>
            <c:strRef>
              <c:f>'Class A Multiple PMI -64QAM'!$AB$36:$AB$37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2515-4872-BA09-74E2A7DBCCC8}"/>
            </c:ext>
          </c:extLst>
        </c:ser>
        <c:ser>
          <c:idx val="27"/>
          <c:order val="27"/>
          <c:tx>
            <c:strRef>
              <c:f>'Class A Multiple PMI -64QAM'!$AC$36:$AC$37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2515-4872-BA09-74E2A7DBC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63456"/>
        <c:axId val="246764032"/>
      </c:scatterChart>
      <c:valAx>
        <c:axId val="24676345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6764032"/>
        <c:crosses val="autoZero"/>
        <c:crossBetween val="midCat"/>
        <c:majorUnit val="1"/>
      </c:valAx>
      <c:valAx>
        <c:axId val="2467640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6763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-64QAM'!$B$77:$B$108</c:f>
              <c:numCache>
                <c:formatCode>0.00_);[Red]\(0.00\)</c:formatCode>
                <c:ptCount val="32"/>
                <c:pt idx="4">
                  <c:v>964.34180000000003</c:v>
                </c:pt>
                <c:pt idx="5">
                  <c:v>565.06859999999995</c:v>
                </c:pt>
                <c:pt idx="6">
                  <c:v>243.0943</c:v>
                </c:pt>
                <c:pt idx="7">
                  <c:v>166.82660000000001</c:v>
                </c:pt>
                <c:pt idx="8">
                  <c:v>76.9512</c:v>
                </c:pt>
                <c:pt idx="9">
                  <c:v>51.048099999999998</c:v>
                </c:pt>
                <c:pt idx="10">
                  <c:v>35.371899999999997</c:v>
                </c:pt>
                <c:pt idx="11">
                  <c:v>27.026</c:v>
                </c:pt>
                <c:pt idx="12">
                  <c:v>20.874500000000001</c:v>
                </c:pt>
                <c:pt idx="13">
                  <c:v>16.584399999999999</c:v>
                </c:pt>
                <c:pt idx="14">
                  <c:v>13.6327</c:v>
                </c:pt>
                <c:pt idx="15">
                  <c:v>11.7761</c:v>
                </c:pt>
                <c:pt idx="16">
                  <c:v>10.146800000000001</c:v>
                </c:pt>
                <c:pt idx="17">
                  <c:v>8.6905999999999999</c:v>
                </c:pt>
                <c:pt idx="18">
                  <c:v>7.4898999999999996</c:v>
                </c:pt>
                <c:pt idx="19">
                  <c:v>6.3619000000000003</c:v>
                </c:pt>
                <c:pt idx="20">
                  <c:v>5.4417999999999997</c:v>
                </c:pt>
                <c:pt idx="21">
                  <c:v>4.7801</c:v>
                </c:pt>
                <c:pt idx="22">
                  <c:v>4.1493000000000002</c:v>
                </c:pt>
                <c:pt idx="23">
                  <c:v>3.6663000000000001</c:v>
                </c:pt>
                <c:pt idx="24">
                  <c:v>3.2978336934284238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96D-4D2C-95C5-F189906BC2C6}"/>
            </c:ext>
          </c:extLst>
        </c:ser>
        <c:ser>
          <c:idx val="0"/>
          <c:order val="1"/>
          <c:tx>
            <c:strRef>
              <c:f>'Class A Multiple PMI -64QAM'!$C$75:$C$76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-64QAM'!$C$77:$C$108</c:f>
              <c:numCache>
                <c:formatCode>0.00_);[Red]\(0.00\)</c:formatCode>
                <c:ptCount val="32"/>
                <c:pt idx="4">
                  <c:v>688.12426448955603</c:v>
                </c:pt>
                <c:pt idx="5">
                  <c:v>359.64115969581701</c:v>
                </c:pt>
                <c:pt idx="6">
                  <c:v>152.750197417317</c:v>
                </c:pt>
                <c:pt idx="7">
                  <c:v>87.608682880977597</c:v>
                </c:pt>
                <c:pt idx="8">
                  <c:v>52.859461370356101</c:v>
                </c:pt>
                <c:pt idx="9">
                  <c:v>38.048296764665899</c:v>
                </c:pt>
                <c:pt idx="10">
                  <c:v>27.092267305625501</c:v>
                </c:pt>
                <c:pt idx="11">
                  <c:v>20.027883417812301</c:v>
                </c:pt>
                <c:pt idx="12">
                  <c:v>15.3032926098836</c:v>
                </c:pt>
                <c:pt idx="13">
                  <c:v>13.1448679473661</c:v>
                </c:pt>
                <c:pt idx="14">
                  <c:v>11.2887913898562</c:v>
                </c:pt>
                <c:pt idx="15">
                  <c:v>9.84798513969446</c:v>
                </c:pt>
                <c:pt idx="16">
                  <c:v>8.8805941603978091</c:v>
                </c:pt>
                <c:pt idx="17">
                  <c:v>7.6982338063642199</c:v>
                </c:pt>
                <c:pt idx="18">
                  <c:v>6.7833604828459597</c:v>
                </c:pt>
                <c:pt idx="19">
                  <c:v>5.9075570277681901</c:v>
                </c:pt>
                <c:pt idx="20">
                  <c:v>5.1524593215421799</c:v>
                </c:pt>
                <c:pt idx="21">
                  <c:v>4.5015150255227496</c:v>
                </c:pt>
                <c:pt idx="22">
                  <c:v>3.9816925680636199</c:v>
                </c:pt>
                <c:pt idx="23">
                  <c:v>3.5433940707992</c:v>
                </c:pt>
                <c:pt idx="24">
                  <c:v>3.1854451977261595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96D-4D2C-95C5-F189906BC2C6}"/>
            </c:ext>
          </c:extLst>
        </c:ser>
        <c:ser>
          <c:idx val="2"/>
          <c:order val="2"/>
          <c:tx>
            <c:strRef>
              <c:f>'Class A Multiple PMI -64QAM'!$D$75:$D$76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-64QAM'!$D$77:$D$108</c:f>
              <c:numCache>
                <c:formatCode>0.00_);[Red]\(0.00\)</c:formatCode>
                <c:ptCount val="32"/>
                <c:pt idx="4">
                  <c:v>1667.02494692144</c:v>
                </c:pt>
                <c:pt idx="5">
                  <c:v>812.56849558781698</c:v>
                </c:pt>
                <c:pt idx="6">
                  <c:v>262.61483715795299</c:v>
                </c:pt>
                <c:pt idx="7">
                  <c:v>108.115387024328</c:v>
                </c:pt>
                <c:pt idx="8">
                  <c:v>76.900992724631294</c:v>
                </c:pt>
                <c:pt idx="9">
                  <c:v>49.818532419682498</c:v>
                </c:pt>
                <c:pt idx="10">
                  <c:v>32.529205290550401</c:v>
                </c:pt>
                <c:pt idx="11">
                  <c:v>23.2335057764105</c:v>
                </c:pt>
                <c:pt idx="12">
                  <c:v>17.367467275018601</c:v>
                </c:pt>
                <c:pt idx="13">
                  <c:v>14.1881579122917</c:v>
                </c:pt>
                <c:pt idx="14">
                  <c:v>12.1945415944452</c:v>
                </c:pt>
                <c:pt idx="15">
                  <c:v>10.5160003851647</c:v>
                </c:pt>
                <c:pt idx="16">
                  <c:v>9.3438698910217592</c:v>
                </c:pt>
                <c:pt idx="17">
                  <c:v>8.05481722123778</c:v>
                </c:pt>
                <c:pt idx="18">
                  <c:v>7.0015402967097904</c:v>
                </c:pt>
                <c:pt idx="19">
                  <c:v>6.0837929331691303</c:v>
                </c:pt>
                <c:pt idx="20">
                  <c:v>5.2838595813820799</c:v>
                </c:pt>
                <c:pt idx="21">
                  <c:v>4.5866151051251904</c:v>
                </c:pt>
                <c:pt idx="22">
                  <c:v>4.0272398531741596</c:v>
                </c:pt>
                <c:pt idx="23">
                  <c:v>3.5970886272474298</c:v>
                </c:pt>
                <c:pt idx="24">
                  <c:v>3.2209317404904061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96D-4D2C-95C5-F189906BC2C6}"/>
            </c:ext>
          </c:extLst>
        </c:ser>
        <c:ser>
          <c:idx val="3"/>
          <c:order val="3"/>
          <c:tx>
            <c:strRef>
              <c:f>'Class A Multiple PMI -64QAM'!$E$75:$E$76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-64QAM'!$E$77:$E$108</c:f>
              <c:numCache>
                <c:formatCode>0.00_);[Red]\(0.00\)</c:formatCode>
                <c:ptCount val="32"/>
                <c:pt idx="4">
                  <c:v>2479.60403311966</c:v>
                </c:pt>
                <c:pt idx="5">
                  <c:v>432.39338630431502</c:v>
                </c:pt>
                <c:pt idx="6">
                  <c:v>183.898769854493</c:v>
                </c:pt>
                <c:pt idx="7">
                  <c:v>106.706389790564</c:v>
                </c:pt>
                <c:pt idx="8">
                  <c:v>78.022449459332407</c:v>
                </c:pt>
                <c:pt idx="9">
                  <c:v>51.464273445551399</c:v>
                </c:pt>
                <c:pt idx="10">
                  <c:v>34.468343289950901</c:v>
                </c:pt>
                <c:pt idx="11">
                  <c:v>23.582267032893402</c:v>
                </c:pt>
                <c:pt idx="12">
                  <c:v>16.9410206508812</c:v>
                </c:pt>
                <c:pt idx="13">
                  <c:v>14.3002823653686</c:v>
                </c:pt>
                <c:pt idx="14">
                  <c:v>12.0789702201563</c:v>
                </c:pt>
                <c:pt idx="15">
                  <c:v>10.8501772240161</c:v>
                </c:pt>
                <c:pt idx="16">
                  <c:v>9.3189234092041904</c:v>
                </c:pt>
                <c:pt idx="17">
                  <c:v>8.0386606608084907</c:v>
                </c:pt>
                <c:pt idx="18">
                  <c:v>6.9888969011167799</c:v>
                </c:pt>
                <c:pt idx="19">
                  <c:v>6.06418448196467</c:v>
                </c:pt>
                <c:pt idx="20">
                  <c:v>5.3220012221466799</c:v>
                </c:pt>
                <c:pt idx="21">
                  <c:v>4.5943443328508398</c:v>
                </c:pt>
                <c:pt idx="22">
                  <c:v>4.0331284947417299</c:v>
                </c:pt>
                <c:pt idx="23">
                  <c:v>3.5897975489419598</c:v>
                </c:pt>
                <c:pt idx="24">
                  <c:v>3.2178604188367719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96D-4D2C-95C5-F189906BC2C6}"/>
            </c:ext>
          </c:extLst>
        </c:ser>
        <c:ser>
          <c:idx val="4"/>
          <c:order val="4"/>
          <c:tx>
            <c:strRef>
              <c:f>'Class A Multiple PMI -64QAM'!$F$75:$F$76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-64QAM'!$F$77:$F$108</c:f>
              <c:numCache>
                <c:formatCode>0.00_);[Red]\(0.00\)</c:formatCode>
                <c:ptCount val="32"/>
                <c:pt idx="1">
                  <c:v>8148.8933601609651</c:v>
                </c:pt>
                <c:pt idx="2">
                  <c:v>2565.8876181004475</c:v>
                </c:pt>
                <c:pt idx="3">
                  <c:v>1209.9341965612398</c:v>
                </c:pt>
                <c:pt idx="4">
                  <c:v>330.03471322729388</c:v>
                </c:pt>
                <c:pt idx="5">
                  <c:v>227.16106470911245</c:v>
                </c:pt>
                <c:pt idx="6">
                  <c:v>136.61978146813951</c:v>
                </c:pt>
                <c:pt idx="7">
                  <c:v>76.691152698099998</c:v>
                </c:pt>
                <c:pt idx="8">
                  <c:v>50.434563327985529</c:v>
                </c:pt>
                <c:pt idx="9">
                  <c:v>37.292714661009228</c:v>
                </c:pt>
                <c:pt idx="10">
                  <c:v>31.081021079109885</c:v>
                </c:pt>
                <c:pt idx="11">
                  <c:v>25.063906567894414</c:v>
                </c:pt>
                <c:pt idx="12">
                  <c:v>20.999980909108267</c:v>
                </c:pt>
                <c:pt idx="13">
                  <c:v>18.013686291995693</c:v>
                </c:pt>
                <c:pt idx="14">
                  <c:v>15.573761981550829</c:v>
                </c:pt>
                <c:pt idx="15">
                  <c:v>13.288882982718674</c:v>
                </c:pt>
                <c:pt idx="16">
                  <c:v>11.213231171606186</c:v>
                </c:pt>
                <c:pt idx="17">
                  <c:v>9.5370340935079945</c:v>
                </c:pt>
                <c:pt idx="18">
                  <c:v>8.3109897289571766</c:v>
                </c:pt>
                <c:pt idx="19" formatCode="0.00">
                  <c:v>7.2429889619184662</c:v>
                </c:pt>
                <c:pt idx="20" formatCode="0.00">
                  <c:v>6.3394670062439662</c:v>
                </c:pt>
                <c:pt idx="21" formatCode="0_);[Red]\(0\)">
                  <c:v>5.6363626115704344</c:v>
                </c:pt>
                <c:pt idx="22" formatCode="0_);[Red]\(0\)">
                  <c:v>5.0653586494512011</c:v>
                </c:pt>
                <c:pt idx="23" formatCode="0.00">
                  <c:v>4.5722707120544666</c:v>
                </c:pt>
                <c:pt idx="24" formatCode="0.00">
                  <c:v>4.161073266970031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96D-4D2C-95C5-F189906BC2C6}"/>
            </c:ext>
          </c:extLst>
        </c:ser>
        <c:ser>
          <c:idx val="5"/>
          <c:order val="5"/>
          <c:tx>
            <c:strRef>
              <c:f>'Class A Multiple PMI -64QAM'!$G$75:$G$76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-64QAM'!$G$77:$G$108</c:f>
              <c:numCache>
                <c:formatCode>0.00_);[Red]\(0.00\)</c:formatCode>
                <c:ptCount val="32"/>
                <c:pt idx="1">
                  <c:v>7644.7876447876442</c:v>
                </c:pt>
                <c:pt idx="2">
                  <c:v>4671.6003700277524</c:v>
                </c:pt>
                <c:pt idx="3">
                  <c:v>771.36441685378406</c:v>
                </c:pt>
                <c:pt idx="4">
                  <c:v>252.38990440382381</c:v>
                </c:pt>
                <c:pt idx="5">
                  <c:v>157.39685206295874</c:v>
                </c:pt>
                <c:pt idx="6">
                  <c:v>90.990080179377586</c:v>
                </c:pt>
                <c:pt idx="7">
                  <c:v>57.061824509466049</c:v>
                </c:pt>
                <c:pt idx="8">
                  <c:v>41.818029752619083</c:v>
                </c:pt>
                <c:pt idx="9">
                  <c:v>31.177757095249206</c:v>
                </c:pt>
                <c:pt idx="10">
                  <c:v>25.196810713683913</c:v>
                </c:pt>
                <c:pt idx="11">
                  <c:v>21.931793259325843</c:v>
                </c:pt>
                <c:pt idx="12">
                  <c:v>18.833317638901971</c:v>
                </c:pt>
                <c:pt idx="13">
                  <c:v>16.30572209826618</c:v>
                </c:pt>
                <c:pt idx="14">
                  <c:v>14.234686614955809</c:v>
                </c:pt>
                <c:pt idx="15">
                  <c:v>12.394952775229926</c:v>
                </c:pt>
                <c:pt idx="16">
                  <c:v>10.706709997628975</c:v>
                </c:pt>
                <c:pt idx="17">
                  <c:v>9.2192164506857495</c:v>
                </c:pt>
                <c:pt idx="18">
                  <c:v>8.025971941305988</c:v>
                </c:pt>
                <c:pt idx="19" formatCode="0.00">
                  <c:v>6.9977410840313583</c:v>
                </c:pt>
                <c:pt idx="20" formatCode="0.00">
                  <c:v>6.2124236047247283</c:v>
                </c:pt>
                <c:pt idx="21" formatCode="0_);[Red]\(0\)">
                  <c:v>5.5258457173180533</c:v>
                </c:pt>
                <c:pt idx="22" formatCode="0_);[Red]\(0\)">
                  <c:v>4.9128359884570543</c:v>
                </c:pt>
                <c:pt idx="23" formatCode="0.00">
                  <c:v>4.4412601087019894</c:v>
                </c:pt>
                <c:pt idx="24" formatCode="0.00">
                  <c:v>4.0522870519886203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96D-4D2C-95C5-F189906BC2C6}"/>
            </c:ext>
          </c:extLst>
        </c:ser>
        <c:ser>
          <c:idx val="6"/>
          <c:order val="6"/>
          <c:tx>
            <c:strRef>
              <c:f>'Class A Multiple PMI -64QAM'!$H$75:$H$76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-64QAM'!$H$77:$H$108</c:f>
              <c:numCache>
                <c:formatCode>0.00_);[Red]\(0.00\)</c:formatCode>
                <c:ptCount val="32"/>
                <c:pt idx="1">
                  <c:v>7625.4826254826257</c:v>
                </c:pt>
                <c:pt idx="2">
                  <c:v>4785.9181731684121</c:v>
                </c:pt>
                <c:pt idx="3">
                  <c:v>1039.5441201864962</c:v>
                </c:pt>
                <c:pt idx="4">
                  <c:v>428.36861922103577</c:v>
                </c:pt>
                <c:pt idx="5">
                  <c:v>192.64946328286061</c:v>
                </c:pt>
                <c:pt idx="6">
                  <c:v>127.14505339261228</c:v>
                </c:pt>
                <c:pt idx="7">
                  <c:v>69.387283079706933</c:v>
                </c:pt>
                <c:pt idx="8">
                  <c:v>46.747777448059153</c:v>
                </c:pt>
                <c:pt idx="9">
                  <c:v>34.714935971668467</c:v>
                </c:pt>
                <c:pt idx="10">
                  <c:v>27.874515898055929</c:v>
                </c:pt>
                <c:pt idx="11">
                  <c:v>23.177989034660651</c:v>
                </c:pt>
                <c:pt idx="12">
                  <c:v>20.087701677454671</c:v>
                </c:pt>
                <c:pt idx="13">
                  <c:v>17.333321777785482</c:v>
                </c:pt>
                <c:pt idx="14">
                  <c:v>15.187157653926388</c:v>
                </c:pt>
                <c:pt idx="15">
                  <c:v>12.80171861994887</c:v>
                </c:pt>
                <c:pt idx="16">
                  <c:v>10.857138979593222</c:v>
                </c:pt>
                <c:pt idx="17">
                  <c:v>9.4207288351436471</c:v>
                </c:pt>
                <c:pt idx="18">
                  <c:v>8.1794173669083463</c:v>
                </c:pt>
                <c:pt idx="19" formatCode="0.00">
                  <c:v>7.1100901123646523</c:v>
                </c:pt>
                <c:pt idx="20" formatCode="0.00">
                  <c:v>6.2248983484139853</c:v>
                </c:pt>
                <c:pt idx="21" formatCode="0_);[Red]\(0\)">
                  <c:v>5.5357132971940546</c:v>
                </c:pt>
                <c:pt idx="22" formatCode="0_);[Red]\(0\)">
                  <c:v>4.9520758862498582</c:v>
                </c:pt>
                <c:pt idx="23" formatCode="0.00">
                  <c:v>4.4604310128876241</c:v>
                </c:pt>
                <c:pt idx="24" formatCode="0.00">
                  <c:v>4.0789468317175226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96D-4D2C-95C5-F189906BC2C6}"/>
            </c:ext>
          </c:extLst>
        </c:ser>
        <c:ser>
          <c:idx val="7"/>
          <c:order val="7"/>
          <c:tx>
            <c:strRef>
              <c:f>'Class A Multiple PMI -64QAM'!$I$75:$I$76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-64QAM'!$I$77:$I$108</c:f>
              <c:numCache>
                <c:formatCode>0.00_);[Red]\(0.00\)</c:formatCode>
                <c:ptCount val="32"/>
                <c:pt idx="1">
                  <c:v>7653.0612244897966</c:v>
                </c:pt>
                <c:pt idx="2">
                  <c:v>2163.6000886721345</c:v>
                </c:pt>
                <c:pt idx="3">
                  <c:v>1415.0708778910719</c:v>
                </c:pt>
                <c:pt idx="4">
                  <c:v>439.83514627390042</c:v>
                </c:pt>
                <c:pt idx="5">
                  <c:v>186.79249896090559</c:v>
                </c:pt>
                <c:pt idx="6">
                  <c:v>129.15263625894667</c:v>
                </c:pt>
                <c:pt idx="7">
                  <c:v>69.305074270317576</c:v>
                </c:pt>
                <c:pt idx="8">
                  <c:v>50.446203365163548</c:v>
                </c:pt>
                <c:pt idx="9">
                  <c:v>35.792251933737887</c:v>
                </c:pt>
                <c:pt idx="10">
                  <c:v>28.78223471912413</c:v>
                </c:pt>
                <c:pt idx="11">
                  <c:v>23.529382316167311</c:v>
                </c:pt>
                <c:pt idx="12">
                  <c:v>19.47366712836217</c:v>
                </c:pt>
                <c:pt idx="13">
                  <c:v>17.1811965226869</c:v>
                </c:pt>
                <c:pt idx="14">
                  <c:v>15.053755347443362</c:v>
                </c:pt>
                <c:pt idx="15">
                  <c:v>12.826081379964618</c:v>
                </c:pt>
                <c:pt idx="16">
                  <c:v>11.054541434712204</c:v>
                </c:pt>
                <c:pt idx="17">
                  <c:v>9.3616992821582734</c:v>
                </c:pt>
                <c:pt idx="18">
                  <c:v>8.2010560314666581</c:v>
                </c:pt>
                <c:pt idx="19" formatCode="0.00">
                  <c:v>7.1759242648323456</c:v>
                </c:pt>
                <c:pt idx="20" formatCode="0.00">
                  <c:v>6.3008117274772912</c:v>
                </c:pt>
                <c:pt idx="21" formatCode="0_);[Red]\(0\)">
                  <c:v>5.5855845791739496</c:v>
                </c:pt>
                <c:pt idx="22" formatCode="0_);[Red]\(0\)">
                  <c:v>4.959999206400127</c:v>
                </c:pt>
                <c:pt idx="23" formatCode="0.00">
                  <c:v>4.4797681387618296</c:v>
                </c:pt>
                <c:pt idx="24" formatCode="0.00">
                  <c:v>4.0951117443709713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96D-4D2C-95C5-F189906BC2C6}"/>
            </c:ext>
          </c:extLst>
        </c:ser>
        <c:ser>
          <c:idx val="8"/>
          <c:order val="8"/>
          <c:tx>
            <c:strRef>
              <c:f>'Class A Multiple PMI -64QAM'!$J$75:$J$76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-64QAM'!$J$77:$J$108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96D-4D2C-95C5-F189906BC2C6}"/>
            </c:ext>
          </c:extLst>
        </c:ser>
        <c:ser>
          <c:idx val="9"/>
          <c:order val="9"/>
          <c:tx>
            <c:strRef>
              <c:f>'Class A Multiple PMI -64QAM'!$K$75:$K$76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-64QAM'!$K$77:$K$108</c:f>
              <c:numCache>
                <c:formatCode>0.00_);[Red]\(0.00\)</c:formatCode>
                <c:ptCount val="32"/>
                <c:pt idx="6">
                  <c:v>128.94421906693847</c:v>
                </c:pt>
                <c:pt idx="7">
                  <c:v>63.441176470588815</c:v>
                </c:pt>
                <c:pt idx="8">
                  <c:v>42.211692719045999</c:v>
                </c:pt>
                <c:pt idx="9">
                  <c:v>32.935263341472158</c:v>
                </c:pt>
                <c:pt idx="10">
                  <c:v>27.644617280148022</c:v>
                </c:pt>
                <c:pt idx="11">
                  <c:v>21.100647800886467</c:v>
                </c:pt>
                <c:pt idx="12">
                  <c:v>20.07678309445863</c:v>
                </c:pt>
                <c:pt idx="13">
                  <c:v>16.18070944519264</c:v>
                </c:pt>
                <c:pt idx="14">
                  <c:v>14.530479791013853</c:v>
                </c:pt>
                <c:pt idx="15">
                  <c:v>12.225801538343953</c:v>
                </c:pt>
                <c:pt idx="16">
                  <c:v>10.525163968025895</c:v>
                </c:pt>
                <c:pt idx="17">
                  <c:v>9.0465413672995414</c:v>
                </c:pt>
                <c:pt idx="18">
                  <c:v>8.2610654512848054</c:v>
                </c:pt>
                <c:pt idx="19">
                  <c:v>7.1219755447341297</c:v>
                </c:pt>
                <c:pt idx="20">
                  <c:v>6.3920610266017812</c:v>
                </c:pt>
                <c:pt idx="21">
                  <c:v>5.4487338231987623</c:v>
                </c:pt>
                <c:pt idx="22">
                  <c:v>4.9750749405042187</c:v>
                </c:pt>
                <c:pt idx="23">
                  <c:v>4.6483511582837522</c:v>
                </c:pt>
                <c:pt idx="24">
                  <c:v>4.0556713854589805</c:v>
                </c:pt>
                <c:pt idx="25">
                  <c:v>3.7586968977652457</c:v>
                </c:pt>
                <c:pt idx="26">
                  <c:v>3.4706161552948056</c:v>
                </c:pt>
                <c:pt idx="27">
                  <c:v>3.2241938111205117</c:v>
                </c:pt>
                <c:pt idx="28">
                  <c:v>2.9673283705540343</c:v>
                </c:pt>
                <c:pt idx="29">
                  <c:v>2.771112838362884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96D-4D2C-95C5-F189906BC2C6}"/>
            </c:ext>
          </c:extLst>
        </c:ser>
        <c:ser>
          <c:idx val="10"/>
          <c:order val="10"/>
          <c:tx>
            <c:strRef>
              <c:f>'Class A Multiple PMI -64QAM'!$L$75:$L$76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-64QAM'!$L$77:$L$108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96D-4D2C-95C5-F189906BC2C6}"/>
            </c:ext>
          </c:extLst>
        </c:ser>
        <c:ser>
          <c:idx val="11"/>
          <c:order val="11"/>
          <c:tx>
            <c:strRef>
              <c:f>'Class A Multiple PMI -64QAM'!$M$75:$M$76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-64QAM'!$M$77:$M$108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96D-4D2C-95C5-F189906BC2C6}"/>
            </c:ext>
          </c:extLst>
        </c:ser>
        <c:ser>
          <c:idx val="12"/>
          <c:order val="12"/>
          <c:tx>
            <c:strRef>
              <c:f>'Class A Multiple PMI -64QAM'!$N$75:$N$76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-64QAM'!$N$77:$N$108</c:f>
              <c:numCache>
                <c:formatCode>0.00</c:formatCode>
                <c:ptCount val="32"/>
                <c:pt idx="5">
                  <c:v>248.84722813994225</c:v>
                </c:pt>
                <c:pt idx="6">
                  <c:v>128.66238468350315</c:v>
                </c:pt>
                <c:pt idx="7">
                  <c:v>74.941057994194651</c:v>
                </c:pt>
                <c:pt idx="8">
                  <c:v>48.715922147557535</c:v>
                </c:pt>
                <c:pt idx="9">
                  <c:v>34.344751136237669</c:v>
                </c:pt>
                <c:pt idx="10">
                  <c:v>25.650617265609913</c:v>
                </c:pt>
                <c:pt idx="11">
                  <c:v>20.033181549016806</c:v>
                </c:pt>
                <c:pt idx="12">
                  <c:v>16.321929373761105</c:v>
                </c:pt>
                <c:pt idx="13">
                  <c:v>13.763050210130501</c:v>
                </c:pt>
                <c:pt idx="14">
                  <c:v>11.747505722800501</c:v>
                </c:pt>
                <c:pt idx="15">
                  <c:v>10.07730159838068</c:v>
                </c:pt>
                <c:pt idx="16">
                  <c:v>8.6580937536081279</c:v>
                </c:pt>
                <c:pt idx="17">
                  <c:v>7.4349803044302885</c:v>
                </c:pt>
                <c:pt idx="18">
                  <c:v>6.4262915877738704</c:v>
                </c:pt>
                <c:pt idx="19">
                  <c:v>5.5963271276115494</c:v>
                </c:pt>
                <c:pt idx="20">
                  <c:v>4.9167617237008869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96D-4D2C-95C5-F189906BC2C6}"/>
            </c:ext>
          </c:extLst>
        </c:ser>
        <c:ser>
          <c:idx val="13"/>
          <c:order val="13"/>
          <c:tx>
            <c:strRef>
              <c:f>'Class A Multiple PMI -64QAM'!$O$75:$O$76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-64QAM'!$O$77:$O$108</c:f>
              <c:numCache>
                <c:formatCode>0.00</c:formatCode>
                <c:ptCount val="32"/>
                <c:pt idx="5">
                  <c:v>246.76655778061829</c:v>
                </c:pt>
                <c:pt idx="6">
                  <c:v>129.01435921579179</c:v>
                </c:pt>
                <c:pt idx="7">
                  <c:v>75.323144363485582</c:v>
                </c:pt>
                <c:pt idx="8">
                  <c:v>49.010828313777374</c:v>
                </c:pt>
                <c:pt idx="9">
                  <c:v>34.819199645272143</c:v>
                </c:pt>
                <c:pt idx="10">
                  <c:v>26.145023992393742</c:v>
                </c:pt>
                <c:pt idx="11">
                  <c:v>20.302411532885468</c:v>
                </c:pt>
                <c:pt idx="12">
                  <c:v>16.377798986858526</c:v>
                </c:pt>
                <c:pt idx="13">
                  <c:v>13.642169873921699</c:v>
                </c:pt>
                <c:pt idx="14">
                  <c:v>11.557249600483738</c:v>
                </c:pt>
                <c:pt idx="15">
                  <c:v>9.9163467578697571</c:v>
                </c:pt>
                <c:pt idx="16">
                  <c:v>8.548031405149521</c:v>
                </c:pt>
                <c:pt idx="17">
                  <c:v>7.3801974420074901</c:v>
                </c:pt>
                <c:pt idx="18">
                  <c:v>6.4038409521233435</c:v>
                </c:pt>
                <c:pt idx="19">
                  <c:v>5.5887971974936343</c:v>
                </c:pt>
                <c:pt idx="20">
                  <c:v>4.914765525982256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96D-4D2C-95C5-F189906BC2C6}"/>
            </c:ext>
          </c:extLst>
        </c:ser>
        <c:ser>
          <c:idx val="14"/>
          <c:order val="14"/>
          <c:tx>
            <c:strRef>
              <c:f>'Class A Multiple PMI -64QAM'!$P$75:$P$76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-64QAM'!$P$77:$P$108</c:f>
              <c:numCache>
                <c:formatCode>0.00</c:formatCode>
                <c:ptCount val="32"/>
                <c:pt idx="5">
                  <c:v>246.1061402262936</c:v>
                </c:pt>
                <c:pt idx="6">
                  <c:v>128.00551501496452</c:v>
                </c:pt>
                <c:pt idx="7">
                  <c:v>74.81428825306557</c:v>
                </c:pt>
                <c:pt idx="8">
                  <c:v>48.776156819052261</c:v>
                </c:pt>
                <c:pt idx="9">
                  <c:v>34.575767653253521</c:v>
                </c:pt>
                <c:pt idx="10">
                  <c:v>25.929612407707278</c:v>
                </c:pt>
                <c:pt idx="11">
                  <c:v>20.229412125048498</c:v>
                </c:pt>
                <c:pt idx="12">
                  <c:v>16.410909624843992</c:v>
                </c:pt>
                <c:pt idx="13">
                  <c:v>13.7304799823048</c:v>
                </c:pt>
                <c:pt idx="14">
                  <c:v>11.656718351833456</c:v>
                </c:pt>
                <c:pt idx="15">
                  <c:v>9.993229566552662</c:v>
                </c:pt>
                <c:pt idx="16">
                  <c:v>8.5982276873340258</c:v>
                </c:pt>
                <c:pt idx="17">
                  <c:v>7.4058259981520216</c:v>
                </c:pt>
                <c:pt idx="18">
                  <c:v>6.4149102182642892</c:v>
                </c:pt>
                <c:pt idx="19">
                  <c:v>5.5928781668141356</c:v>
                </c:pt>
                <c:pt idx="20">
                  <c:v>4.9161755386565273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96D-4D2C-95C5-F189906BC2C6}"/>
            </c:ext>
          </c:extLst>
        </c:ser>
        <c:ser>
          <c:idx val="15"/>
          <c:order val="15"/>
          <c:tx>
            <c:strRef>
              <c:f>'Class A Multiple PMI -64QAM'!$Q$75:$Q$76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-64QAM'!$Q$77:$Q$108</c:f>
              <c:numCache>
                <c:formatCode>0.00</c:formatCode>
                <c:ptCount val="32"/>
                <c:pt idx="5">
                  <c:v>248.2767599299342</c:v>
                </c:pt>
                <c:pt idx="6">
                  <c:v>129.07825268184416</c:v>
                </c:pt>
                <c:pt idx="7">
                  <c:v>75.198151768260175</c:v>
                </c:pt>
                <c:pt idx="8">
                  <c:v>48.891403502663557</c:v>
                </c:pt>
                <c:pt idx="9">
                  <c:v>34.689058862653809</c:v>
                </c:pt>
                <c:pt idx="10">
                  <c:v>26.055739604534043</c:v>
                </c:pt>
                <c:pt idx="11">
                  <c:v>20.330284034059584</c:v>
                </c:pt>
                <c:pt idx="12">
                  <c:v>16.484032009397254</c:v>
                </c:pt>
                <c:pt idx="13">
                  <c:v>13.778699402786994</c:v>
                </c:pt>
                <c:pt idx="14">
                  <c:v>11.684187794238328</c:v>
                </c:pt>
                <c:pt idx="15">
                  <c:v>10.002338242479235</c:v>
                </c:pt>
                <c:pt idx="16">
                  <c:v>8.599324558365085</c:v>
                </c:pt>
                <c:pt idx="17">
                  <c:v>7.4092788017312659</c:v>
                </c:pt>
                <c:pt idx="18">
                  <c:v>6.4182809346455549</c:v>
                </c:pt>
                <c:pt idx="19">
                  <c:v>5.5931851423824916</c:v>
                </c:pt>
                <c:pt idx="20">
                  <c:v>4.9153517110266156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96D-4D2C-95C5-F189906BC2C6}"/>
            </c:ext>
          </c:extLst>
        </c:ser>
        <c:ser>
          <c:idx val="16"/>
          <c:order val="16"/>
          <c:tx>
            <c:strRef>
              <c:f>'Class A Multiple PMI -64QAM'!$R$75:$R$76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-64QAM'!$R$77:$R$108</c:f>
              <c:numCache>
                <c:formatCode>0.00_);[Red]\(0.00\)</c:formatCode>
                <c:ptCount val="32"/>
                <c:pt idx="4">
                  <c:v>487.45460674157465</c:v>
                </c:pt>
                <c:pt idx="5">
                  <c:v>377.53941841680012</c:v>
                </c:pt>
                <c:pt idx="6">
                  <c:v>148.14397513459554</c:v>
                </c:pt>
                <c:pt idx="7">
                  <c:v>88.305965302903829</c:v>
                </c:pt>
                <c:pt idx="8">
                  <c:v>52.033378316052094</c:v>
                </c:pt>
                <c:pt idx="9">
                  <c:v>39.834662702728821</c:v>
                </c:pt>
                <c:pt idx="10">
                  <c:v>27.368254691892673</c:v>
                </c:pt>
                <c:pt idx="11">
                  <c:v>20.306169462616129</c:v>
                </c:pt>
                <c:pt idx="12">
                  <c:v>16.781160194098533</c:v>
                </c:pt>
                <c:pt idx="13">
                  <c:v>13.124298962114835</c:v>
                </c:pt>
                <c:pt idx="14">
                  <c:v>11.706630191044235</c:v>
                </c:pt>
                <c:pt idx="15">
                  <c:v>9.9514466251831966</c:v>
                </c:pt>
                <c:pt idx="16">
                  <c:v>8.4165540685783924</c:v>
                </c:pt>
                <c:pt idx="17">
                  <c:v>7.1606057005153296</c:v>
                </c:pt>
                <c:pt idx="18">
                  <c:v>6.1786534336304495</c:v>
                </c:pt>
                <c:pt idx="19">
                  <c:v>5.3798656596590257</c:v>
                </c:pt>
                <c:pt idx="20">
                  <c:v>4.7920513644480955</c:v>
                </c:pt>
                <c:pt idx="21">
                  <c:v>4.2813404505478276</c:v>
                </c:pt>
                <c:pt idx="22">
                  <c:v>3.839788766381965</c:v>
                </c:pt>
                <c:pt idx="23">
                  <c:v>3.5884430701447423</c:v>
                </c:pt>
                <c:pt idx="24">
                  <c:v>3.2159084784616119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96D-4D2C-95C5-F189906BC2C6}"/>
            </c:ext>
          </c:extLst>
        </c:ser>
        <c:ser>
          <c:idx val="17"/>
          <c:order val="17"/>
          <c:tx>
            <c:strRef>
              <c:f>'Class A Multiple PMI -64QAM'!$S$75:$S$76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-64QAM'!$S$77:$S$108</c:f>
              <c:numCache>
                <c:formatCode>0.00_);[Red]\(0.00\)</c:formatCode>
                <c:ptCount val="32"/>
                <c:pt idx="4">
                  <c:v>3014.3610271903335</c:v>
                </c:pt>
                <c:pt idx="5">
                  <c:v>647.42512358243789</c:v>
                </c:pt>
                <c:pt idx="6">
                  <c:v>412.20588235294036</c:v>
                </c:pt>
                <c:pt idx="7">
                  <c:v>192.17666241315831</c:v>
                </c:pt>
                <c:pt idx="8">
                  <c:v>97.934312793099949</c:v>
                </c:pt>
                <c:pt idx="9">
                  <c:v>61.692140032789808</c:v>
                </c:pt>
                <c:pt idx="10">
                  <c:v>40.751927732184015</c:v>
                </c:pt>
                <c:pt idx="11">
                  <c:v>26.922750080068347</c:v>
                </c:pt>
                <c:pt idx="12">
                  <c:v>19.485359122538011</c:v>
                </c:pt>
                <c:pt idx="13">
                  <c:v>14.614543431982387</c:v>
                </c:pt>
                <c:pt idx="14">
                  <c:v>12.862338688650647</c:v>
                </c:pt>
                <c:pt idx="15">
                  <c:v>10.145290907717934</c:v>
                </c:pt>
                <c:pt idx="16">
                  <c:v>8.3718809659245714</c:v>
                </c:pt>
                <c:pt idx="17">
                  <c:v>7.3467986677275867</c:v>
                </c:pt>
                <c:pt idx="18">
                  <c:v>6.1524280662221189</c:v>
                </c:pt>
                <c:pt idx="19">
                  <c:v>5.5157028541143429</c:v>
                </c:pt>
                <c:pt idx="20">
                  <c:v>4.7205188789887105</c:v>
                </c:pt>
                <c:pt idx="21">
                  <c:v>4.1435848486251334</c:v>
                </c:pt>
                <c:pt idx="22">
                  <c:v>3.7985956805477228</c:v>
                </c:pt>
                <c:pt idx="23">
                  <c:v>3.4285323507698813</c:v>
                </c:pt>
                <c:pt idx="24">
                  <c:v>3.1786799148475802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96D-4D2C-95C5-F189906BC2C6}"/>
            </c:ext>
          </c:extLst>
        </c:ser>
        <c:ser>
          <c:idx val="18"/>
          <c:order val="18"/>
          <c:tx>
            <c:strRef>
              <c:f>'Class A Multiple PMI -64QAM'!$T$75:$T$76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-64QAM'!$T$77:$T$108</c:f>
              <c:numCache>
                <c:formatCode>0.00_);[Red]\(0.00\)</c:formatCode>
                <c:ptCount val="32"/>
                <c:pt idx="4">
                  <c:v>439.08448873483502</c:v>
                </c:pt>
                <c:pt idx="5">
                  <c:v>235.04797047970567</c:v>
                </c:pt>
                <c:pt idx="6">
                  <c:v>135.53420490928505</c:v>
                </c:pt>
                <c:pt idx="7">
                  <c:v>89.139529696660802</c:v>
                </c:pt>
                <c:pt idx="8">
                  <c:v>53.890121927131034</c:v>
                </c:pt>
                <c:pt idx="9">
                  <c:v>36.39352312922825</c:v>
                </c:pt>
                <c:pt idx="10">
                  <c:v>27.747040157214013</c:v>
                </c:pt>
                <c:pt idx="11">
                  <c:v>20.312602335693597</c:v>
                </c:pt>
                <c:pt idx="12">
                  <c:v>15.742942666359614</c:v>
                </c:pt>
                <c:pt idx="13">
                  <c:v>12.463887332914403</c:v>
                </c:pt>
                <c:pt idx="14">
                  <c:v>11.371287753726259</c:v>
                </c:pt>
                <c:pt idx="15">
                  <c:v>9.5393973461490642</c:v>
                </c:pt>
                <c:pt idx="16">
                  <c:v>8.2266615331754469</c:v>
                </c:pt>
                <c:pt idx="17">
                  <c:v>7.1206120013354575</c:v>
                </c:pt>
                <c:pt idx="18">
                  <c:v>6.1014239647588262</c:v>
                </c:pt>
                <c:pt idx="19">
                  <c:v>5.266016290249568</c:v>
                </c:pt>
                <c:pt idx="20">
                  <c:v>4.7132395954635404</c:v>
                </c:pt>
                <c:pt idx="21">
                  <c:v>4.2321537346609501</c:v>
                </c:pt>
                <c:pt idx="22">
                  <c:v>3.7972267943231408</c:v>
                </c:pt>
                <c:pt idx="23">
                  <c:v>3.4639667389548019</c:v>
                </c:pt>
                <c:pt idx="24">
                  <c:v>3.1673750508210552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96D-4D2C-95C5-F189906BC2C6}"/>
            </c:ext>
          </c:extLst>
        </c:ser>
        <c:ser>
          <c:idx val="19"/>
          <c:order val="19"/>
          <c:tx>
            <c:strRef>
              <c:f>'Class A Multiple PMI -64QAM'!$U$75:$U$76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-64QAM'!$U$77:$U$108</c:f>
              <c:numCache>
                <c:formatCode>0.00_);[Red]\(0.00\)</c:formatCode>
                <c:ptCount val="32"/>
                <c:pt idx="4">
                  <c:v>837.15750615258514</c:v>
                </c:pt>
                <c:pt idx="5">
                  <c:v>219.13301407349587</c:v>
                </c:pt>
                <c:pt idx="6">
                  <c:v>135.16942279334324</c:v>
                </c:pt>
                <c:pt idx="7">
                  <c:v>73.869331180190883</c:v>
                </c:pt>
                <c:pt idx="8">
                  <c:v>57.898642427566735</c:v>
                </c:pt>
                <c:pt idx="9">
                  <c:v>34.750161727136089</c:v>
                </c:pt>
                <c:pt idx="10">
                  <c:v>24.85208762811768</c:v>
                </c:pt>
                <c:pt idx="11">
                  <c:v>18.965428239797987</c:v>
                </c:pt>
                <c:pt idx="12">
                  <c:v>15.595265834128803</c:v>
                </c:pt>
                <c:pt idx="13">
                  <c:v>12.355007290788537</c:v>
                </c:pt>
                <c:pt idx="14">
                  <c:v>10.64840429468909</c:v>
                </c:pt>
                <c:pt idx="15">
                  <c:v>9.3645966561225826</c:v>
                </c:pt>
                <c:pt idx="16">
                  <c:v>7.9381404405681453</c:v>
                </c:pt>
                <c:pt idx="17">
                  <c:v>6.8856470834987551</c:v>
                </c:pt>
                <c:pt idx="18">
                  <c:v>6.0779016514290074</c:v>
                </c:pt>
                <c:pt idx="19">
                  <c:v>5.4280656700667675</c:v>
                </c:pt>
                <c:pt idx="20">
                  <c:v>4.6070099749874753</c:v>
                </c:pt>
                <c:pt idx="21">
                  <c:v>4.2135570176469823</c:v>
                </c:pt>
                <c:pt idx="22">
                  <c:v>3.803550209837764</c:v>
                </c:pt>
                <c:pt idx="23">
                  <c:v>3.5084399469427932</c:v>
                </c:pt>
                <c:pt idx="24">
                  <c:v>3.203623722044199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96D-4D2C-95C5-F189906BC2C6}"/>
            </c:ext>
          </c:extLst>
        </c:ser>
        <c:ser>
          <c:idx val="20"/>
          <c:order val="20"/>
          <c:tx>
            <c:strRef>
              <c:f>'Class A Multiple PMI -64QAM'!$V$75:$V$76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-64QAM'!$V$77:$V$108</c:f>
              <c:numCache>
                <c:formatCode>0.00_);[Red]\(0.00\)</c:formatCode>
                <c:ptCount val="32"/>
                <c:pt idx="4">
                  <c:v>647.18825660000005</c:v>
                </c:pt>
                <c:pt idx="5">
                  <c:v>396.11483240000001</c:v>
                </c:pt>
                <c:pt idx="6">
                  <c:v>189.8570407</c:v>
                </c:pt>
                <c:pt idx="7">
                  <c:v>121.7588763</c:v>
                </c:pt>
                <c:pt idx="8">
                  <c:v>63.692881659999998</c:v>
                </c:pt>
                <c:pt idx="9">
                  <c:v>44.170407330000003</c:v>
                </c:pt>
                <c:pt idx="10">
                  <c:v>33.226460539999998</c:v>
                </c:pt>
                <c:pt idx="11">
                  <c:v>26.044953280000001</c:v>
                </c:pt>
                <c:pt idx="12">
                  <c:v>20.937240450000001</c:v>
                </c:pt>
                <c:pt idx="13">
                  <c:v>17.299043149999999</c:v>
                </c:pt>
                <c:pt idx="14">
                  <c:v>14.60323099</c:v>
                </c:pt>
                <c:pt idx="15">
                  <c:v>12.53249149</c:v>
                </c:pt>
                <c:pt idx="16">
                  <c:v>10.68001559</c:v>
                </c:pt>
                <c:pt idx="17">
                  <c:v>9.1138170469999995</c:v>
                </c:pt>
                <c:pt idx="18">
                  <c:v>7.9004448639999998</c:v>
                </c:pt>
                <c:pt idx="19">
                  <c:v>6.8024444810000002</c:v>
                </c:pt>
                <c:pt idx="20">
                  <c:v>5.8906335030000001</c:v>
                </c:pt>
                <c:pt idx="21">
                  <c:v>5.2082313060000001</c:v>
                </c:pt>
                <c:pt idx="22">
                  <c:v>4.6073293250000003</c:v>
                </c:pt>
                <c:pt idx="23">
                  <c:v>4.1192853559999998</c:v>
                </c:pt>
                <c:pt idx="24">
                  <c:v>3.7294534800000001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96D-4D2C-95C5-F189906BC2C6}"/>
            </c:ext>
          </c:extLst>
        </c:ser>
        <c:ser>
          <c:idx val="21"/>
          <c:order val="21"/>
          <c:tx>
            <c:strRef>
              <c:f>'Class A Multiple PMI -64QAM'!$W$75:$W$76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-64QAM'!$W$77:$W$108</c:f>
              <c:numCache>
                <c:formatCode>0.00_);[Red]\(0.00\)</c:formatCode>
                <c:ptCount val="32"/>
                <c:pt idx="4">
                  <c:v>470.2570844</c:v>
                </c:pt>
                <c:pt idx="5">
                  <c:v>258.51900590000002</c:v>
                </c:pt>
                <c:pt idx="6">
                  <c:v>121.87013880000001</c:v>
                </c:pt>
                <c:pt idx="7">
                  <c:v>72.335253699999996</c:v>
                </c:pt>
                <c:pt idx="8">
                  <c:v>47.33874556</c:v>
                </c:pt>
                <c:pt idx="9">
                  <c:v>34.613026929999997</c:v>
                </c:pt>
                <c:pt idx="10">
                  <c:v>26.144539009999999</c:v>
                </c:pt>
                <c:pt idx="11">
                  <c:v>20.979838340000001</c:v>
                </c:pt>
                <c:pt idx="12">
                  <c:v>17.068305120000002</c:v>
                </c:pt>
                <c:pt idx="13">
                  <c:v>14.725295020000001</c:v>
                </c:pt>
                <c:pt idx="14">
                  <c:v>12.761739</c:v>
                </c:pt>
                <c:pt idx="15">
                  <c:v>11.12146896</c:v>
                </c:pt>
                <c:pt idx="16">
                  <c:v>9.7936520789999992</c:v>
                </c:pt>
                <c:pt idx="17">
                  <c:v>8.4587251289999994</c:v>
                </c:pt>
                <c:pt idx="18">
                  <c:v>7.4046662120000004</c:v>
                </c:pt>
                <c:pt idx="19">
                  <c:v>6.4526490560000003</c:v>
                </c:pt>
                <c:pt idx="20">
                  <c:v>5.682441463</c:v>
                </c:pt>
                <c:pt idx="21">
                  <c:v>5.0136803710000004</c:v>
                </c:pt>
                <c:pt idx="22">
                  <c:v>4.4472642779999996</c:v>
                </c:pt>
                <c:pt idx="23">
                  <c:v>3.9923270899999999</c:v>
                </c:pt>
                <c:pt idx="24">
                  <c:v>3.6188661249999998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96D-4D2C-95C5-F189906BC2C6}"/>
            </c:ext>
          </c:extLst>
        </c:ser>
        <c:ser>
          <c:idx val="22"/>
          <c:order val="22"/>
          <c:tx>
            <c:strRef>
              <c:f>'Class A Multiple PMI -64QAM'!$X$75:$X$76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-64QAM'!$X$77:$X$108</c:f>
              <c:numCache>
                <c:formatCode>0.00_);[Red]\(0.00\)</c:formatCode>
                <c:ptCount val="32"/>
                <c:pt idx="4">
                  <c:v>547.69678299999998</c:v>
                </c:pt>
                <c:pt idx="5">
                  <c:v>502.60897940000001</c:v>
                </c:pt>
                <c:pt idx="6">
                  <c:v>194.8799453</c:v>
                </c:pt>
                <c:pt idx="7">
                  <c:v>88.751335049999994</c:v>
                </c:pt>
                <c:pt idx="8">
                  <c:v>61.82438509</c:v>
                </c:pt>
                <c:pt idx="9">
                  <c:v>42.266734200000002</c:v>
                </c:pt>
                <c:pt idx="10">
                  <c:v>30.201860589999999</c:v>
                </c:pt>
                <c:pt idx="11">
                  <c:v>23.205747410000001</c:v>
                </c:pt>
                <c:pt idx="12">
                  <c:v>18.727584480000001</c:v>
                </c:pt>
                <c:pt idx="13">
                  <c:v>15.76073985</c:v>
                </c:pt>
                <c:pt idx="14">
                  <c:v>13.69084962</c:v>
                </c:pt>
                <c:pt idx="15">
                  <c:v>11.6588595</c:v>
                </c:pt>
                <c:pt idx="16">
                  <c:v>10.10050444</c:v>
                </c:pt>
                <c:pt idx="17">
                  <c:v>8.7377730279999994</c:v>
                </c:pt>
                <c:pt idx="18">
                  <c:v>7.5904788319999996</c:v>
                </c:pt>
                <c:pt idx="19">
                  <c:v>6.5969415229999999</c:v>
                </c:pt>
                <c:pt idx="20">
                  <c:v>5.7543789649999999</c:v>
                </c:pt>
                <c:pt idx="21">
                  <c:v>5.0611642010000004</c:v>
                </c:pt>
                <c:pt idx="22">
                  <c:v>4.4896578700000003</c:v>
                </c:pt>
                <c:pt idx="23">
                  <c:v>4.0287598200000003</c:v>
                </c:pt>
                <c:pt idx="24">
                  <c:v>3.6499392859999999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96D-4D2C-95C5-F189906BC2C6}"/>
            </c:ext>
          </c:extLst>
        </c:ser>
        <c:ser>
          <c:idx val="23"/>
          <c:order val="23"/>
          <c:tx>
            <c:strRef>
              <c:f>'Class A Multiple PMI -64QAM'!$Y$75:$Y$76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-64QAM'!$Y$77:$Y$108</c:f>
              <c:numCache>
                <c:formatCode>0.00_);[Red]\(0.00\)</c:formatCode>
                <c:ptCount val="32"/>
                <c:pt idx="4">
                  <c:v>659.71959000000004</c:v>
                </c:pt>
                <c:pt idx="5">
                  <c:v>309.59294260000001</c:v>
                </c:pt>
                <c:pt idx="6">
                  <c:v>156.52570309999999</c:v>
                </c:pt>
                <c:pt idx="7">
                  <c:v>88.005732030000004</c:v>
                </c:pt>
                <c:pt idx="8">
                  <c:v>64.234326409999994</c:v>
                </c:pt>
                <c:pt idx="9">
                  <c:v>43.62826269</c:v>
                </c:pt>
                <c:pt idx="10">
                  <c:v>31.625288999999999</c:v>
                </c:pt>
                <c:pt idx="11">
                  <c:v>23.55582467</c:v>
                </c:pt>
                <c:pt idx="12">
                  <c:v>18.207343890000001</c:v>
                </c:pt>
                <c:pt idx="13">
                  <c:v>15.74073944</c:v>
                </c:pt>
                <c:pt idx="14">
                  <c:v>13.56636278</c:v>
                </c:pt>
                <c:pt idx="15">
                  <c:v>11.8381293</c:v>
                </c:pt>
                <c:pt idx="16">
                  <c:v>10.18673242</c:v>
                </c:pt>
                <c:pt idx="17">
                  <c:v>8.7001799710000007</c:v>
                </c:pt>
                <c:pt idx="18">
                  <c:v>7.5949764660000003</c:v>
                </c:pt>
                <c:pt idx="19">
                  <c:v>6.6200543730000003</c:v>
                </c:pt>
                <c:pt idx="20">
                  <c:v>5.8114064750000001</c:v>
                </c:pt>
                <c:pt idx="21">
                  <c:v>5.0899644559999997</c:v>
                </c:pt>
                <c:pt idx="22">
                  <c:v>4.4965638510000003</c:v>
                </c:pt>
                <c:pt idx="23">
                  <c:v>4.0347828440000004</c:v>
                </c:pt>
                <c:pt idx="24">
                  <c:v>3.6564860819999998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96D-4D2C-95C5-F189906BC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64608"/>
        <c:axId val="246765760"/>
      </c:scatterChart>
      <c:valAx>
        <c:axId val="24676460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6765760"/>
        <c:crosses val="autoZero"/>
        <c:crossBetween val="midCat"/>
        <c:majorUnit val="1"/>
      </c:valAx>
      <c:valAx>
        <c:axId val="246765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6764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110497785714935"/>
          <c:y val="0.1074612752302003"/>
          <c:w val="0.25202216990917425"/>
          <c:h val="0.80793059635198261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D2'!$B$38:$B$67</c:f>
              <c:numCache>
                <c:formatCode>0.00</c:formatCode>
                <c:ptCount val="30"/>
                <c:pt idx="0">
                  <c:v>106253</c:v>
                </c:pt>
                <c:pt idx="1">
                  <c:v>426746</c:v>
                </c:pt>
                <c:pt idx="2">
                  <c:v>1194790</c:v>
                </c:pt>
                <c:pt idx="3">
                  <c:v>2305500</c:v>
                </c:pt>
                <c:pt idx="4">
                  <c:v>3281340</c:v>
                </c:pt>
                <c:pt idx="5">
                  <c:v>4113900</c:v>
                </c:pt>
                <c:pt idx="6">
                  <c:v>4716970</c:v>
                </c:pt>
                <c:pt idx="7">
                  <c:v>5434870</c:v>
                </c:pt>
                <c:pt idx="8">
                  <c:v>6450970</c:v>
                </c:pt>
                <c:pt idx="9">
                  <c:v>7651310</c:v>
                </c:pt>
                <c:pt idx="10">
                  <c:v>8647170</c:v>
                </c:pt>
                <c:pt idx="11">
                  <c:v>9420010</c:v>
                </c:pt>
                <c:pt idx="12">
                  <c:v>9911650</c:v>
                </c:pt>
                <c:pt idx="13">
                  <c:v>10050300</c:v>
                </c:pt>
                <c:pt idx="14">
                  <c:v>10097700</c:v>
                </c:pt>
                <c:pt idx="15">
                  <c:v>10111200</c:v>
                </c:pt>
                <c:pt idx="16">
                  <c:v>10111200</c:v>
                </c:pt>
                <c:pt idx="17">
                  <c:v>10111200</c:v>
                </c:pt>
                <c:pt idx="18">
                  <c:v>10111200</c:v>
                </c:pt>
                <c:pt idx="19">
                  <c:v>10111200</c:v>
                </c:pt>
                <c:pt idx="20">
                  <c:v>10111200</c:v>
                </c:pt>
                <c:pt idx="21">
                  <c:v>10111200</c:v>
                </c:pt>
                <c:pt idx="22">
                  <c:v>10111200</c:v>
                </c:pt>
                <c:pt idx="23">
                  <c:v>10111200</c:v>
                </c:pt>
                <c:pt idx="24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'Class B K=1 Single PMI D2'!$C$36:$C$37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D2'!$C$38:$C$67</c:f>
              <c:numCache>
                <c:formatCode>0.00</c:formatCode>
                <c:ptCount val="30"/>
                <c:pt idx="0">
                  <c:v>4195.2</c:v>
                </c:pt>
                <c:pt idx="1">
                  <c:v>24033.599999999999</c:v>
                </c:pt>
                <c:pt idx="2">
                  <c:v>136771</c:v>
                </c:pt>
                <c:pt idx="3">
                  <c:v>565594</c:v>
                </c:pt>
                <c:pt idx="4" formatCode="0_);[Red]\(0\)">
                  <c:v>1363430</c:v>
                </c:pt>
                <c:pt idx="5" formatCode="0_);[Red]\(0\)">
                  <c:v>2338680</c:v>
                </c:pt>
                <c:pt idx="6" formatCode="0_);[Red]\(0\)">
                  <c:v>3237280</c:v>
                </c:pt>
                <c:pt idx="7" formatCode="0_);[Red]\(0\)">
                  <c:v>3970490</c:v>
                </c:pt>
                <c:pt idx="8" formatCode="0_);[Red]\(0\)">
                  <c:v>4652880</c:v>
                </c:pt>
                <c:pt idx="9" formatCode="0_);[Red]\(0\)">
                  <c:v>5254420</c:v>
                </c:pt>
                <c:pt idx="10" formatCode="0_);[Red]\(0\)">
                  <c:v>5900900</c:v>
                </c:pt>
                <c:pt idx="11" formatCode="0_);[Red]\(0\)">
                  <c:v>6765710</c:v>
                </c:pt>
                <c:pt idx="12" formatCode="0_);[Red]\(0\)">
                  <c:v>7645770</c:v>
                </c:pt>
                <c:pt idx="13" formatCode="0_);[Red]\(0\)">
                  <c:v>8476810</c:v>
                </c:pt>
                <c:pt idx="14" formatCode="0_);[Red]\(0\)">
                  <c:v>9109620</c:v>
                </c:pt>
                <c:pt idx="15" formatCode="0_);[Red]\(0\)">
                  <c:v>9542690</c:v>
                </c:pt>
                <c:pt idx="16" formatCode="0_);[Red]\(0\)">
                  <c:v>9825990</c:v>
                </c:pt>
                <c:pt idx="17" formatCode="0_);[Red]\(0\)">
                  <c:v>9956670</c:v>
                </c:pt>
                <c:pt idx="18" formatCode="0_);[Red]\(0\)">
                  <c:v>10038100</c:v>
                </c:pt>
                <c:pt idx="19" formatCode="0_);[Red]\(0\)">
                  <c:v>10074200</c:v>
                </c:pt>
                <c:pt idx="20" formatCode="0_);[Red]\(0\)">
                  <c:v>10101100</c:v>
                </c:pt>
                <c:pt idx="21" formatCode="0_);[Red]\(0\)">
                  <c:v>10109100</c:v>
                </c:pt>
                <c:pt idx="22" formatCode="0_);[Red]\(0\)">
                  <c:v>10110200</c:v>
                </c:pt>
                <c:pt idx="23" formatCode="0_);[Red]\(0\)">
                  <c:v>10111200</c:v>
                </c:pt>
                <c:pt idx="24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'Class B K=1 Single PMI D2'!$D$36:$D$37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D2'!$D$38:$D$67</c:f>
              <c:numCache>
                <c:formatCode>0_ </c:formatCode>
                <c:ptCount val="30"/>
                <c:pt idx="0" formatCode="0.00">
                  <c:v>454000</c:v>
                </c:pt>
                <c:pt idx="1">
                  <c:v>936000</c:v>
                </c:pt>
                <c:pt idx="2">
                  <c:v>1510000</c:v>
                </c:pt>
                <c:pt idx="3">
                  <c:v>2069999.9999999998</c:v>
                </c:pt>
                <c:pt idx="4">
                  <c:v>2610000</c:v>
                </c:pt>
                <c:pt idx="5">
                  <c:v>3190000</c:v>
                </c:pt>
                <c:pt idx="6">
                  <c:v>3930000</c:v>
                </c:pt>
                <c:pt idx="7">
                  <c:v>5040000</c:v>
                </c:pt>
                <c:pt idx="8">
                  <c:v>6410000</c:v>
                </c:pt>
                <c:pt idx="9">
                  <c:v>7740000</c:v>
                </c:pt>
                <c:pt idx="10">
                  <c:v>8770000</c:v>
                </c:pt>
                <c:pt idx="11">
                  <c:v>9440000</c:v>
                </c:pt>
                <c:pt idx="12">
                  <c:v>9800000</c:v>
                </c:pt>
                <c:pt idx="13">
                  <c:v>9960000</c:v>
                </c:pt>
                <c:pt idx="14">
                  <c:v>10000000</c:v>
                </c:pt>
                <c:pt idx="15">
                  <c:v>10100000</c:v>
                </c:pt>
                <c:pt idx="16">
                  <c:v>10100000</c:v>
                </c:pt>
                <c:pt idx="17">
                  <c:v>10100000</c:v>
                </c:pt>
                <c:pt idx="18">
                  <c:v>10100000</c:v>
                </c:pt>
                <c:pt idx="19">
                  <c:v>10100000</c:v>
                </c:pt>
                <c:pt idx="20">
                  <c:v>10100000</c:v>
                </c:pt>
                <c:pt idx="21">
                  <c:v>10100000</c:v>
                </c:pt>
                <c:pt idx="22">
                  <c:v>10100000</c:v>
                </c:pt>
                <c:pt idx="23">
                  <c:v>10100000</c:v>
                </c:pt>
                <c:pt idx="24">
                  <c:v>10100000</c:v>
                </c:pt>
                <c:pt idx="25">
                  <c:v>10100000</c:v>
                </c:pt>
                <c:pt idx="26">
                  <c:v>10100000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'Class B K=1 Single PMI D2'!$E$36:$E$37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D2'!$E$38:$E$67</c:f>
              <c:numCache>
                <c:formatCode>General</c:formatCode>
                <c:ptCount val="30"/>
                <c:pt idx="0" formatCode="0.00">
                  <c:v>33000</c:v>
                </c:pt>
                <c:pt idx="1">
                  <c:v>171000</c:v>
                </c:pt>
                <c:pt idx="2">
                  <c:v>481000</c:v>
                </c:pt>
                <c:pt idx="3">
                  <c:v>975000</c:v>
                </c:pt>
                <c:pt idx="4">
                  <c:v>1480000</c:v>
                </c:pt>
                <c:pt idx="5">
                  <c:v>1990000</c:v>
                </c:pt>
                <c:pt idx="6">
                  <c:v>2480000</c:v>
                </c:pt>
                <c:pt idx="7">
                  <c:v>3010000</c:v>
                </c:pt>
                <c:pt idx="8">
                  <c:v>3620000</c:v>
                </c:pt>
                <c:pt idx="9">
                  <c:v>4340000</c:v>
                </c:pt>
                <c:pt idx="10">
                  <c:v>5200000</c:v>
                </c:pt>
                <c:pt idx="11">
                  <c:v>6180000</c:v>
                </c:pt>
                <c:pt idx="12">
                  <c:v>7150000</c:v>
                </c:pt>
                <c:pt idx="13">
                  <c:v>8020000</c:v>
                </c:pt>
                <c:pt idx="14">
                  <c:v>8800000</c:v>
                </c:pt>
                <c:pt idx="15">
                  <c:v>9360000</c:v>
                </c:pt>
                <c:pt idx="16">
                  <c:v>9730000</c:v>
                </c:pt>
                <c:pt idx="17">
                  <c:v>9920000</c:v>
                </c:pt>
                <c:pt idx="18">
                  <c:v>10000000</c:v>
                </c:pt>
                <c:pt idx="19">
                  <c:v>10100000</c:v>
                </c:pt>
                <c:pt idx="20">
                  <c:v>10100000</c:v>
                </c:pt>
                <c:pt idx="21">
                  <c:v>10100000</c:v>
                </c:pt>
                <c:pt idx="22">
                  <c:v>10100000</c:v>
                </c:pt>
                <c:pt idx="23">
                  <c:v>10100000</c:v>
                </c:pt>
                <c:pt idx="24" formatCode="0.00">
                  <c:v>10100000</c:v>
                </c:pt>
                <c:pt idx="25" formatCode="0.00">
                  <c:v>10100000</c:v>
                </c:pt>
                <c:pt idx="26" formatCode="0.00">
                  <c:v>10100000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'Class B K=1 Single PMI D2'!$F$36:$F$37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'Class B K=1 Single PMI D2'!$G$36:$G$37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'Class B K=1 Single PMI D2'!$H$36:$H$37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D2'!$H$38:$H$67</c:f>
              <c:numCache>
                <c:formatCode>0.00</c:formatCode>
                <c:ptCount val="30"/>
                <c:pt idx="0">
                  <c:v>206027.99999998999</c:v>
                </c:pt>
                <c:pt idx="1">
                  <c:v>673588.79999996605</c:v>
                </c:pt>
                <c:pt idx="2">
                  <c:v>1430428.79999993</c:v>
                </c:pt>
                <c:pt idx="3">
                  <c:v>2388333.59999988</c:v>
                </c:pt>
                <c:pt idx="4">
                  <c:v>3276626.3999998402</c:v>
                </c:pt>
                <c:pt idx="5">
                  <c:v>4064923.1999998</c:v>
                </c:pt>
                <c:pt idx="6">
                  <c:v>4926067.1999997497</c:v>
                </c:pt>
                <c:pt idx="7">
                  <c:v>5846378.3999997098</c:v>
                </c:pt>
                <c:pt idx="8">
                  <c:v>6896457.5999996597</c:v>
                </c:pt>
                <c:pt idx="9">
                  <c:v>8045685.5999996001</c:v>
                </c:pt>
                <c:pt idx="10">
                  <c:v>8942119.1999995504</c:v>
                </c:pt>
                <c:pt idx="11">
                  <c:v>9632546.3999995198</c:v>
                </c:pt>
                <c:pt idx="12">
                  <c:v>9941023.1999995001</c:v>
                </c:pt>
                <c:pt idx="13">
                  <c:v>10044808.7999995</c:v>
                </c:pt>
                <c:pt idx="14">
                  <c:v>10085061.5999995</c:v>
                </c:pt>
                <c:pt idx="15">
                  <c:v>10097654.399999499</c:v>
                </c:pt>
                <c:pt idx="16">
                  <c:v>10098799.1999995</c:v>
                </c:pt>
                <c:pt idx="17">
                  <c:v>10104331.1999995</c:v>
                </c:pt>
                <c:pt idx="18">
                  <c:v>10105475.999999501</c:v>
                </c:pt>
                <c:pt idx="19">
                  <c:v>10105475.999999501</c:v>
                </c:pt>
                <c:pt idx="20">
                  <c:v>10105475.999999501</c:v>
                </c:pt>
                <c:pt idx="21">
                  <c:v>10105475.999999501</c:v>
                </c:pt>
                <c:pt idx="22">
                  <c:v>10105475.999999501</c:v>
                </c:pt>
                <c:pt idx="23">
                  <c:v>10105475.999999501</c:v>
                </c:pt>
                <c:pt idx="24">
                  <c:v>10105475.999999501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'Class B K=1 Single PMI D2'!$I$36:$I$37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D2'!$I$38:$I$67</c:f>
              <c:numCache>
                <c:formatCode>0.00</c:formatCode>
                <c:ptCount val="30"/>
                <c:pt idx="0">
                  <c:v>85262.399999995701</c:v>
                </c:pt>
                <c:pt idx="1">
                  <c:v>310559.99999998498</c:v>
                </c:pt>
                <c:pt idx="2">
                  <c:v>796259.99999995995</c:v>
                </c:pt>
                <c:pt idx="3">
                  <c:v>1539141.59999992</c:v>
                </c:pt>
                <c:pt idx="4">
                  <c:v>2352659.9999998799</c:v>
                </c:pt>
                <c:pt idx="5">
                  <c:v>3093679.1999998498</c:v>
                </c:pt>
                <c:pt idx="6">
                  <c:v>3757960.7999998098</c:v>
                </c:pt>
                <c:pt idx="7">
                  <c:v>4374715.1999997804</c:v>
                </c:pt>
                <c:pt idx="8">
                  <c:v>4958632.7999997502</c:v>
                </c:pt>
                <c:pt idx="9">
                  <c:v>5674850.39999972</c:v>
                </c:pt>
                <c:pt idx="10">
                  <c:v>6441964.7999996804</c:v>
                </c:pt>
                <c:pt idx="11">
                  <c:v>7222802.39999964</c:v>
                </c:pt>
                <c:pt idx="12">
                  <c:v>8075215.1999995997</c:v>
                </c:pt>
                <c:pt idx="13">
                  <c:v>8829751.1999995597</c:v>
                </c:pt>
                <c:pt idx="14">
                  <c:v>9300604.7999995407</c:v>
                </c:pt>
                <c:pt idx="15">
                  <c:v>9622228.7999995202</c:v>
                </c:pt>
                <c:pt idx="16">
                  <c:v>9877120.7999995109</c:v>
                </c:pt>
                <c:pt idx="17">
                  <c:v>9986623.1999995001</c:v>
                </c:pt>
                <c:pt idx="18">
                  <c:v>10057586.399999499</c:v>
                </c:pt>
                <c:pt idx="19">
                  <c:v>10080674.399999499</c:v>
                </c:pt>
                <c:pt idx="20">
                  <c:v>10089640.7999995</c:v>
                </c:pt>
                <c:pt idx="21">
                  <c:v>10102041.5999995</c:v>
                </c:pt>
                <c:pt idx="22">
                  <c:v>10104331.1999995</c:v>
                </c:pt>
                <c:pt idx="23">
                  <c:v>10105475.999999501</c:v>
                </c:pt>
                <c:pt idx="24">
                  <c:v>10105475.999999501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'Class B K=1 Single PMI D2'!$J$36:$J$37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D2'!$J$38:$J$67</c:f>
              <c:numCache>
                <c:formatCode>0</c:formatCode>
                <c:ptCount val="30"/>
                <c:pt idx="0">
                  <c:v>197246</c:v>
                </c:pt>
                <c:pt idx="1">
                  <c:v>546360</c:v>
                </c:pt>
                <c:pt idx="2">
                  <c:v>1199010</c:v>
                </c:pt>
                <c:pt idx="3">
                  <c:v>2048530</c:v>
                </c:pt>
                <c:pt idx="4">
                  <c:v>3001450</c:v>
                </c:pt>
                <c:pt idx="5">
                  <c:v>3837640</c:v>
                </c:pt>
                <c:pt idx="6">
                  <c:v>4622160</c:v>
                </c:pt>
                <c:pt idx="7">
                  <c:v>5356650</c:v>
                </c:pt>
                <c:pt idx="8">
                  <c:v>6251990</c:v>
                </c:pt>
                <c:pt idx="9">
                  <c:v>7270340</c:v>
                </c:pt>
                <c:pt idx="10">
                  <c:v>8328390</c:v>
                </c:pt>
                <c:pt idx="11">
                  <c:v>9096270</c:v>
                </c:pt>
                <c:pt idx="12">
                  <c:v>9632160</c:v>
                </c:pt>
                <c:pt idx="13">
                  <c:v>9935880</c:v>
                </c:pt>
                <c:pt idx="14">
                  <c:v>10060300</c:v>
                </c:pt>
                <c:pt idx="15">
                  <c:v>10090800</c:v>
                </c:pt>
                <c:pt idx="16">
                  <c:v>10097700</c:v>
                </c:pt>
                <c:pt idx="17">
                  <c:v>10104500</c:v>
                </c:pt>
                <c:pt idx="18">
                  <c:v>10111200</c:v>
                </c:pt>
                <c:pt idx="19">
                  <c:v>10111200</c:v>
                </c:pt>
                <c:pt idx="20">
                  <c:v>10111200</c:v>
                </c:pt>
                <c:pt idx="21">
                  <c:v>10111200</c:v>
                </c:pt>
                <c:pt idx="22">
                  <c:v>10111200</c:v>
                </c:pt>
                <c:pt idx="23" formatCode="0.00">
                  <c:v>10111200</c:v>
                </c:pt>
                <c:pt idx="24" formatCode="0.00">
                  <c:v>10111200</c:v>
                </c:pt>
                <c:pt idx="25" formatCode="0.00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'Class B K=1 Single PMI D2'!$K$36:$K$37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D2'!$K$38:$K$67</c:f>
              <c:numCache>
                <c:formatCode>0</c:formatCode>
                <c:ptCount val="30"/>
                <c:pt idx="0">
                  <c:v>26899</c:v>
                </c:pt>
                <c:pt idx="1">
                  <c:v>103579</c:v>
                </c:pt>
                <c:pt idx="2">
                  <c:v>324305</c:v>
                </c:pt>
                <c:pt idx="3">
                  <c:v>801600</c:v>
                </c:pt>
                <c:pt idx="4">
                  <c:v>1511130</c:v>
                </c:pt>
                <c:pt idx="5">
                  <c:v>2344030</c:v>
                </c:pt>
                <c:pt idx="6">
                  <c:v>3223520</c:v>
                </c:pt>
                <c:pt idx="7">
                  <c:v>3980370</c:v>
                </c:pt>
                <c:pt idx="8">
                  <c:v>4691790</c:v>
                </c:pt>
                <c:pt idx="9">
                  <c:v>5356850</c:v>
                </c:pt>
                <c:pt idx="10">
                  <c:v>6058520</c:v>
                </c:pt>
                <c:pt idx="11">
                  <c:v>6874090</c:v>
                </c:pt>
                <c:pt idx="12">
                  <c:v>7701120</c:v>
                </c:pt>
                <c:pt idx="13">
                  <c:v>8475850</c:v>
                </c:pt>
                <c:pt idx="14">
                  <c:v>9062680</c:v>
                </c:pt>
                <c:pt idx="15">
                  <c:v>9554320</c:v>
                </c:pt>
                <c:pt idx="16">
                  <c:v>9815120</c:v>
                </c:pt>
                <c:pt idx="17">
                  <c:v>9955530</c:v>
                </c:pt>
                <c:pt idx="18">
                  <c:v>10027800</c:v>
                </c:pt>
                <c:pt idx="19">
                  <c:v>10067100</c:v>
                </c:pt>
                <c:pt idx="20">
                  <c:v>10084100</c:v>
                </c:pt>
                <c:pt idx="21">
                  <c:v>10096300</c:v>
                </c:pt>
                <c:pt idx="22">
                  <c:v>10103200</c:v>
                </c:pt>
                <c:pt idx="23" formatCode="0.00">
                  <c:v>10108900</c:v>
                </c:pt>
                <c:pt idx="24" formatCode="0.00">
                  <c:v>10110100</c:v>
                </c:pt>
                <c:pt idx="25" formatCode="0.00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'Class B K=1 Single PMI D2'!$L$36:$L$37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'Class B K=1 Single PMI D2'!$M$36:$M$37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'Class B K=1 Single PMI D2'!$N$36:$N$37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'Class B K=1 Single PMI D2'!$O$36:$O$37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'Class B K=1 Single PMI D2'!$P$36:$P$37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'Class B K=1 Single PMI D2'!$Q$36:$Q$37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'Class B K=1 Single PMI D2'!$R$36:$R$37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'Class B K=1 Single PMI D2'!$S$36:$S$37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'Class B K=1 Single PMI D2'!$T$36:$T$37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'Class B K=1 Single PMI D2'!$U$36:$U$37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71264"/>
        <c:axId val="249971840"/>
      </c:scatterChart>
      <c:valAx>
        <c:axId val="24997126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9971840"/>
        <c:crosses val="autoZero"/>
        <c:crossBetween val="midCat"/>
        <c:majorUnit val="1"/>
      </c:valAx>
      <c:valAx>
        <c:axId val="2499718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997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D2'!$B$76:$B$98</c:f>
              <c:numCache>
                <c:formatCode>0.00</c:formatCode>
                <c:ptCount val="23"/>
                <c:pt idx="0">
                  <c:v>25.327300000000001</c:v>
                </c:pt>
                <c:pt idx="1">
                  <c:v>17.7562</c:v>
                </c:pt>
                <c:pt idx="2">
                  <c:v>8.7356999999999996</c:v>
                </c:pt>
                <c:pt idx="3">
                  <c:v>4.0762</c:v>
                </c:pt>
                <c:pt idx="4" formatCode="0_);[Red]\(0\)">
                  <c:v>2.4066999999999998</c:v>
                </c:pt>
                <c:pt idx="5" formatCode="0.00_);[Red]\(0.00\)">
                  <c:v>1.7591000000000001</c:v>
                </c:pt>
                <c:pt idx="6" formatCode="0.00_);[Red]\(0.00\)">
                  <c:v>1.4571000000000001</c:v>
                </c:pt>
                <c:pt idx="7" formatCode="0.00_);[Red]\(0.00\)">
                  <c:v>1.3688</c:v>
                </c:pt>
                <c:pt idx="8" formatCode="0.00_);[Red]\(0.00\)">
                  <c:v>1.3864000000000001</c:v>
                </c:pt>
                <c:pt idx="9" formatCode="0.00_);[Red]\(0.00\)">
                  <c:v>1.4561999999999999</c:v>
                </c:pt>
                <c:pt idx="10" formatCode="0.00_);[Red]\(0.00\)">
                  <c:v>1.4654</c:v>
                </c:pt>
                <c:pt idx="11" formatCode="0.00_);[Red]\(0.00\)">
                  <c:v>1.3923000000000001</c:v>
                </c:pt>
                <c:pt idx="12" formatCode="0.00_);[Red]\(0.00\)">
                  <c:v>1.2964</c:v>
                </c:pt>
                <c:pt idx="13" formatCode="0.00_);[Red]\(0.00\)">
                  <c:v>1.1856</c:v>
                </c:pt>
                <c:pt idx="14" formatCode="0.00_);[Red]\(0.00\)">
                  <c:v>1.1085</c:v>
                </c:pt>
                <c:pt idx="15" formatCode="0.00_);[Red]\(0.00\)">
                  <c:v>1.0596000000000001</c:v>
                </c:pt>
                <c:pt idx="16" formatCode="0.00_);[Red]\(0.00\)">
                  <c:v>1.0289999999999999</c:v>
                </c:pt>
                <c:pt idx="17" formatCode="0.00_);[Red]\(0.00\)">
                  <c:v>1.0155000000000001</c:v>
                </c:pt>
                <c:pt idx="18" formatCode="0.00_);[Red]\(0.00\)">
                  <c:v>1.0073000000000001</c:v>
                </c:pt>
                <c:pt idx="19" formatCode="0.00_);[Red]\(0.00\)">
                  <c:v>1.0037</c:v>
                </c:pt>
                <c:pt idx="20" formatCode="0.00_);[Red]\(0.00\)">
                  <c:v>1.0009999999999999</c:v>
                </c:pt>
                <c:pt idx="21" formatCode="0.00_);[Red]\(0.00\)">
                  <c:v>1.0002</c:v>
                </c:pt>
                <c:pt idx="22" formatCode="0_);[Red]\(0\)">
                  <c:v>1.0001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'Class B K=1 Single PMI D2'!$C$75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D2'!$C$76:$C$98</c:f>
              <c:numCache>
                <c:formatCode>0.00</c:formatCode>
                <c:ptCount val="23"/>
                <c:pt idx="0">
                  <c:v>13.757575757575758</c:v>
                </c:pt>
                <c:pt idx="1">
                  <c:v>5.4736842105263159</c:v>
                </c:pt>
                <c:pt idx="2">
                  <c:v>3.1392931392931391</c:v>
                </c:pt>
                <c:pt idx="3">
                  <c:v>2.1230769230769226</c:v>
                </c:pt>
                <c:pt idx="4" formatCode="0_);[Red]\(0\)">
                  <c:v>1.7635135135135136</c:v>
                </c:pt>
                <c:pt idx="5" formatCode="0.00_);[Red]\(0.00\)">
                  <c:v>1.6030150753768844</c:v>
                </c:pt>
                <c:pt idx="6" formatCode="0.00_);[Red]\(0.00\)">
                  <c:v>1.5846774193548387</c:v>
                </c:pt>
                <c:pt idx="7" formatCode="0.00_);[Red]\(0.00\)">
                  <c:v>1.6744186046511629</c:v>
                </c:pt>
                <c:pt idx="8" formatCode="0.00_);[Red]\(0.00\)">
                  <c:v>1.770718232044199</c:v>
                </c:pt>
                <c:pt idx="9" formatCode="0.00_);[Red]\(0.00\)">
                  <c:v>1.7834101382488479</c:v>
                </c:pt>
                <c:pt idx="10" formatCode="0.00_);[Red]\(0.00\)">
                  <c:v>1.6865384615384615</c:v>
                </c:pt>
                <c:pt idx="11" formatCode="0.00_);[Red]\(0.00\)">
                  <c:v>1.5275080906148868</c:v>
                </c:pt>
                <c:pt idx="12" formatCode="0.00_);[Red]\(0.00\)">
                  <c:v>1.3706293706293706</c:v>
                </c:pt>
                <c:pt idx="13" formatCode="0.00_);[Red]\(0.00\)">
                  <c:v>1.2418952618453865</c:v>
                </c:pt>
                <c:pt idx="14" formatCode="0.00_);[Red]\(0.00\)">
                  <c:v>1.1363636363636365</c:v>
                </c:pt>
                <c:pt idx="15" formatCode="0.00_);[Red]\(0.00\)">
                  <c:v>1.079059829059829</c:v>
                </c:pt>
                <c:pt idx="16" formatCode="0.00_);[Red]\(0.00\)">
                  <c:v>1.0380267214799588</c:v>
                </c:pt>
                <c:pt idx="17" formatCode="0.00_);[Red]\(0.00\)">
                  <c:v>1.0181451612903225</c:v>
                </c:pt>
                <c:pt idx="18" formatCode="0.00_);[Red]\(0.00\)">
                  <c:v>1.01</c:v>
                </c:pt>
                <c:pt idx="19" formatCode="0.00_);[Red]\(0.00\)">
                  <c:v>1</c:v>
                </c:pt>
                <c:pt idx="20" formatCode="0.00_);[Red]\(0.00\)">
                  <c:v>1</c:v>
                </c:pt>
                <c:pt idx="21" formatCode="0.00_);[Red]\(0.00\)">
                  <c:v>1</c:v>
                </c:pt>
                <c:pt idx="22" formatCode="0_);[Red]\(0\)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'Class B K=1 Single PMI D2'!$D$75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'Class B K=1 Single PMI D2'!$E$75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D2'!$E$76:$E$98</c:f>
              <c:numCache>
                <c:formatCode>0.00</c:formatCode>
                <c:ptCount val="23"/>
                <c:pt idx="0">
                  <c:v>2.4163992568822876</c:v>
                </c:pt>
                <c:pt idx="1">
                  <c:v>2.1689489953632104</c:v>
                </c:pt>
                <c:pt idx="2">
                  <c:v>1.7964343304950667</c:v>
                </c:pt>
                <c:pt idx="3">
                  <c:v>1.5517309128672787</c:v>
                </c:pt>
                <c:pt idx="4">
                  <c:v>1.3927326515518637</c:v>
                </c:pt>
                <c:pt idx="5">
                  <c:v>1.3139446391209526</c:v>
                </c:pt>
                <c:pt idx="6">
                  <c:v>1.3108351742253401</c:v>
                </c:pt>
                <c:pt idx="7">
                  <c:v>1.3364020588128807</c:v>
                </c:pt>
                <c:pt idx="8">
                  <c:v>1.3907982055053576</c:v>
                </c:pt>
                <c:pt idx="9">
                  <c:v>1.4177793303590871</c:v>
                </c:pt>
                <c:pt idx="10">
                  <c:v>1.3881043249413585</c:v>
                </c:pt>
                <c:pt idx="11">
                  <c:v>1.3336300602658049</c:v>
                </c:pt>
                <c:pt idx="12">
                  <c:v>1.2310536566257693</c:v>
                </c:pt>
                <c:pt idx="13">
                  <c:v>1.1376094945914219</c:v>
                </c:pt>
                <c:pt idx="14">
                  <c:v>1.0843447084215425</c:v>
                </c:pt>
                <c:pt idx="15">
                  <c:v>1.0494090932445925</c:v>
                </c:pt>
                <c:pt idx="16">
                  <c:v>1.0224436254743388</c:v>
                </c:pt>
                <c:pt idx="17">
                  <c:v>1.011786566654483</c:v>
                </c:pt>
                <c:pt idx="18">
                  <c:v>1.0047615400052645</c:v>
                </c:pt>
                <c:pt idx="19">
                  <c:v>1.0024603115839157</c:v>
                </c:pt>
                <c:pt idx="20">
                  <c:v>1.0015694513128754</c:v>
                </c:pt>
                <c:pt idx="21">
                  <c:v>1.0003399708827174</c:v>
                </c:pt>
                <c:pt idx="22">
                  <c:v>1.0001132979489034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'Class B K=1 Single PMI D2'!$F$75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D2'!$F$76:$F$98</c:f>
              <c:numCache>
                <c:formatCode>0.00</c:formatCode>
                <c:ptCount val="23"/>
                <c:pt idx="0">
                  <c:v>5.7771999999999997</c:v>
                </c:pt>
                <c:pt idx="1">
                  <c:v>5.1489000000000003</c:v>
                </c:pt>
                <c:pt idx="2">
                  <c:v>3.7126999999999999</c:v>
                </c:pt>
                <c:pt idx="3">
                  <c:v>2.5407000000000002</c:v>
                </c:pt>
                <c:pt idx="4">
                  <c:v>1.9881</c:v>
                </c:pt>
                <c:pt idx="5">
                  <c:v>1.6344000000000001</c:v>
                </c:pt>
                <c:pt idx="6">
                  <c:v>1.4320999999999999</c:v>
                </c:pt>
                <c:pt idx="7">
                  <c:v>1.3445</c:v>
                </c:pt>
                <c:pt idx="8">
                  <c:v>1.3315999999999999</c:v>
                </c:pt>
                <c:pt idx="9">
                  <c:v>1.3567</c:v>
                </c:pt>
                <c:pt idx="10">
                  <c:v>1.3733</c:v>
                </c:pt>
                <c:pt idx="11">
                  <c:v>1.3229</c:v>
                </c:pt>
                <c:pt idx="12">
                  <c:v>1.2495000000000001</c:v>
                </c:pt>
                <c:pt idx="13">
                  <c:v>1.1718</c:v>
                </c:pt>
                <c:pt idx="14">
                  <c:v>1.1101000000000001</c:v>
                </c:pt>
                <c:pt idx="15">
                  <c:v>1.0559000000000001</c:v>
                </c:pt>
                <c:pt idx="16">
                  <c:v>1.0286</c:v>
                </c:pt>
                <c:pt idx="17">
                  <c:v>1.0153000000000001</c:v>
                </c:pt>
                <c:pt idx="18">
                  <c:v>1.0087999999999999</c:v>
                </c:pt>
                <c:pt idx="19">
                  <c:v>1.0044999999999999</c:v>
                </c:pt>
                <c:pt idx="20">
                  <c:v>1.0026999999999999</c:v>
                </c:pt>
                <c:pt idx="21">
                  <c:v>1.0013000000000001</c:v>
                </c:pt>
                <c:pt idx="22">
                  <c:v>1.0012000000000001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'Class B K=1 Single PMI D2'!$G$75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'Class B K=1 Single PMI D2'!$H$75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'Class B K=1 Single PMI D2'!$I$75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'Class B K=1 Single PMI D2'!$J$75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'Class B K=1 Single PMI D2'!$K$75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222464"/>
        <c:axId val="140223040"/>
      </c:scatterChart>
      <c:valAx>
        <c:axId val="14022246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223040"/>
        <c:crosses val="autoZero"/>
        <c:crossBetween val="midCat"/>
        <c:majorUnit val="1"/>
      </c:valAx>
      <c:valAx>
        <c:axId val="140223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2224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 (High 16QAM Rank2)'!$B$36:$B$37</c:f>
              <c:strCache>
                <c:ptCount val="1"/>
                <c:pt idx="0">
                  <c:v>Samsung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Rank2)'!$B$38:$B$67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'Advanced CB (High 16QAM Rank2)'!$C$36:$C$37</c:f>
              <c:strCache>
                <c:ptCount val="1"/>
                <c:pt idx="0">
                  <c:v>Samsung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Rank2)'!$C$38:$C$67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'Advanced CB (High 16QAM Rank2)'!$D$36:$D$37</c:f>
              <c:strCache>
                <c:ptCount val="1"/>
                <c:pt idx="0">
                  <c:v>Samsung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Rank2)'!$D$38:$D$67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'Advanced CB (High 16QAM Rank2)'!$E$36:$E$37</c:f>
              <c:strCache>
                <c:ptCount val="1"/>
                <c:pt idx="0">
                  <c:v>Qualcom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Rank2)'!$E$38:$E$67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'Advanced CB (High 16QAM Rank2)'!$F$36:$F$37</c:f>
              <c:strCache>
                <c:ptCount val="1"/>
                <c:pt idx="0">
                  <c:v>Qualcom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'Advanced CB (High 16QAM Rank2)'!$G$36:$G$37</c:f>
              <c:strCache>
                <c:ptCount val="1"/>
                <c:pt idx="0">
                  <c:v>Qualcom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'Advanced CB (High 16QAM Rank2)'!$H$36:$H$37</c:f>
              <c:strCache>
                <c:ptCount val="1"/>
                <c:pt idx="0">
                  <c:v>CATT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'Advanced CB (High 16QAM Rank2)'!$I$36:$I$37</c:f>
              <c:strCache>
                <c:ptCount val="1"/>
                <c:pt idx="0">
                  <c:v>CATT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'Advanced CB (High 16QAM Rank2)'!$J$36:$J$37</c:f>
              <c:strCache>
                <c:ptCount val="1"/>
                <c:pt idx="0">
                  <c:v>CATT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'Advanced CB (High 16QAM Rank2)'!$K$36:$K$37</c:f>
              <c:strCache>
                <c:ptCount val="1"/>
                <c:pt idx="0">
                  <c:v>Intel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'Advanced CB (High 16QAM Rank2)'!$L$36:$L$37</c:f>
              <c:strCache>
                <c:ptCount val="1"/>
                <c:pt idx="0">
                  <c:v>Intel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Rank2)'!$L$38:$L$67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'Advanced CB (High 16QAM Rank2)'!$M$36:$M$37</c:f>
              <c:strCache>
                <c:ptCount val="1"/>
                <c:pt idx="0">
                  <c:v>Intel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Rank2)'!$M$38:$M$67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ser>
          <c:idx val="19"/>
          <c:order val="12"/>
          <c:tx>
            <c:strRef>
              <c:f>'Advanced CB (High 16QAM Rank2)'!$N$36:$N$37</c:f>
              <c:strCache>
                <c:ptCount val="1"/>
                <c:pt idx="0">
                  <c:v>Ericsson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Rank2)'!$N$38:$N$67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09A-4112-9DF1-D3CD904EBD0F}"/>
            </c:ext>
          </c:extLst>
        </c:ser>
        <c:ser>
          <c:idx val="20"/>
          <c:order val="13"/>
          <c:tx>
            <c:strRef>
              <c:f>'Advanced CB (High 16QAM Rank2)'!$O$36:$O$37</c:f>
              <c:strCache>
                <c:ptCount val="1"/>
                <c:pt idx="0">
                  <c:v>Ericsson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Rank2)'!$O$38:$O$67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09A-4112-9DF1-D3CD904EBD0F}"/>
            </c:ext>
          </c:extLst>
        </c:ser>
        <c:ser>
          <c:idx val="22"/>
          <c:order val="14"/>
          <c:tx>
            <c:strRef>
              <c:f>'Advanced CB (High 16QAM Rank2)'!$P$36:$P$37</c:f>
              <c:strCache>
                <c:ptCount val="1"/>
                <c:pt idx="0">
                  <c:v>Ericsson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09A-4112-9DF1-D3CD904EBD0F}"/>
            </c:ext>
          </c:extLst>
        </c:ser>
        <c:ser>
          <c:idx val="23"/>
          <c:order val="15"/>
          <c:tx>
            <c:strRef>
              <c:f>'Advanced CB (High 16QAM Rank2)'!$Q$36:$Q$37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Rank2)'!$Q$38:$Q$67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09A-4112-9DF1-D3CD904EBD0F}"/>
            </c:ext>
          </c:extLst>
        </c:ser>
        <c:ser>
          <c:idx val="0"/>
          <c:order val="16"/>
          <c:tx>
            <c:strRef>
              <c:f>'Advanced CB (High 16QAM Rank2)'!$R$36:$R$37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Rank2)'!$R$38:$R$67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09A-4112-9DF1-D3CD904EBD0F}"/>
            </c:ext>
          </c:extLst>
        </c:ser>
        <c:ser>
          <c:idx val="3"/>
          <c:order val="17"/>
          <c:tx>
            <c:strRef>
              <c:f>'Advanced CB (High 16QAM Rank2)'!$S$36:$S$37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Rank2)'!$S$38:$S$67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09A-4112-9DF1-D3CD904EBD0F}"/>
            </c:ext>
          </c:extLst>
        </c:ser>
        <c:ser>
          <c:idx val="6"/>
          <c:order val="18"/>
          <c:tx>
            <c:strRef>
              <c:f>'Advanced CB (High 16QAM Rank2)'!$T$36:$T$37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Rank2)'!$T$38:$T$67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09A-4112-9DF1-D3CD904EBD0F}"/>
            </c:ext>
          </c:extLst>
        </c:ser>
        <c:ser>
          <c:idx val="9"/>
          <c:order val="19"/>
          <c:tx>
            <c:strRef>
              <c:f>'Advanced CB (High 16QAM Rank2)'!$U$36:$U$37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Rank2)'!$U$38:$U$67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09A-4112-9DF1-D3CD904EBD0F}"/>
            </c:ext>
          </c:extLst>
        </c:ser>
        <c:ser>
          <c:idx val="12"/>
          <c:order val="20"/>
          <c:tx>
            <c:strRef>
              <c:f>'Advanced CB (High 16QAM Rank2)'!$V$36:$V$37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Rank2)'!$V$38:$V$67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09A-4112-9DF1-D3CD904EBD0F}"/>
            </c:ext>
          </c:extLst>
        </c:ser>
        <c:ser>
          <c:idx val="15"/>
          <c:order val="21"/>
          <c:tx>
            <c:strRef>
              <c:f>'Advanced CB (High 16QAM Rank2)'!$W$36:$W$37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409A-4112-9DF1-D3CD904EBD0F}"/>
            </c:ext>
          </c:extLst>
        </c:ser>
        <c:ser>
          <c:idx val="18"/>
          <c:order val="22"/>
          <c:tx>
            <c:strRef>
              <c:f>'Advanced CB (High 16QAM Rank2)'!$X$36:$X$37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409A-4112-9DF1-D3CD904EBD0F}"/>
            </c:ext>
          </c:extLst>
        </c:ser>
        <c:ser>
          <c:idx val="21"/>
          <c:order val="23"/>
          <c:tx>
            <c:strRef>
              <c:f>'Advanced CB (High 16QAM Rank2)'!$Y$36:$Y$37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409A-4112-9DF1-D3CD904EBD0F}"/>
            </c:ext>
          </c:extLst>
        </c:ser>
        <c:ser>
          <c:idx val="24"/>
          <c:order val="24"/>
          <c:tx>
            <c:strRef>
              <c:f>'Advanced CB (High 16QAM Rank2)'!$Z$36:$Z$37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Rank2)'!$Z$38:$Z$67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409A-4112-9DF1-D3CD904EBD0F}"/>
            </c:ext>
          </c:extLst>
        </c:ser>
        <c:ser>
          <c:idx val="25"/>
          <c:order val="25"/>
          <c:tx>
            <c:strRef>
              <c:f>'Advanced CB (High 16QAM Rank2)'!$AA$36:$AA$37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Rank2)'!$AA$38:$AA$67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409A-4112-9DF1-D3CD904EBD0F}"/>
            </c:ext>
          </c:extLst>
        </c:ser>
        <c:ser>
          <c:idx val="26"/>
          <c:order val="26"/>
          <c:tx>
            <c:strRef>
              <c:f>'Advanced CB (High 16QAM Rank2)'!$AB$36:$AB$37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Rank2)'!$AB$38:$AB$67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409A-4112-9DF1-D3CD904EBD0F}"/>
            </c:ext>
          </c:extLst>
        </c:ser>
        <c:ser>
          <c:idx val="27"/>
          <c:order val="27"/>
          <c:tx>
            <c:strRef>
              <c:f>'Advanced CB (High 16QAM Rank2)'!$AC$36:$AC$37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Rank2)'!$AC$38:$AC$67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409A-4112-9DF1-D3CD904EBD0F}"/>
            </c:ext>
          </c:extLst>
        </c:ser>
        <c:ser>
          <c:idx val="28"/>
          <c:order val="28"/>
          <c:tx>
            <c:strRef>
              <c:f>'Advanced CB (High 16QAM Rank2)'!$AD$36:$AD$37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Rank2)'!$AD$38:$AD$67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6CC-48F7-A709-80FBA62206C1}"/>
            </c:ext>
          </c:extLst>
        </c:ser>
        <c:ser>
          <c:idx val="29"/>
          <c:order val="29"/>
          <c:tx>
            <c:strRef>
              <c:f>'Advanced CB (High 16QAM Rank2)'!$AE$36:$AE$37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Rank2)'!$AE$38:$AE$67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6CC-48F7-A709-80FBA6220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182080"/>
        <c:axId val="140182656"/>
      </c:scatterChart>
      <c:valAx>
        <c:axId val="14018208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182656"/>
        <c:crosses val="autoZero"/>
        <c:crossBetween val="midCat"/>
        <c:majorUnit val="1"/>
      </c:valAx>
      <c:valAx>
        <c:axId val="1401826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1820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0273578607552117"/>
          <c:h val="0.764980728958152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 (High 16QAM Rank2)'!$B$75:$B$76</c:f>
              <c:strCache>
                <c:ptCount val="1"/>
                <c:pt idx="0">
                  <c:v>Samsung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Rank2)'!$B$77:$B$106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'Advanced CB (High 16QAM Rank2)'!$C$75:$C$76</c:f>
              <c:strCache>
                <c:ptCount val="1"/>
                <c:pt idx="0">
                  <c:v>Samsung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Rank2)'!$C$77:$C$106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'Advanced CB (High 16QAM Rank2)'!$D$75:$D$76</c:f>
              <c:strCache>
                <c:ptCount val="1"/>
                <c:pt idx="0">
                  <c:v>Qualcom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Rank2)'!$D$77:$D$106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'Advanced CB (High 16QAM Rank2)'!$E$75:$E$76</c:f>
              <c:strCache>
                <c:ptCount val="1"/>
                <c:pt idx="0">
                  <c:v>Qualcom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Rank2)'!$E$77:$E$106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'Advanced CB (High 16QAM Rank2)'!$F$75:$F$76</c:f>
              <c:strCache>
                <c:ptCount val="1"/>
                <c:pt idx="0">
                  <c:v>CATT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Rank2)'!$F$77:$F$106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'Advanced CB (High 16QAM Rank2)'!$G$75:$G$76</c:f>
              <c:strCache>
                <c:ptCount val="1"/>
                <c:pt idx="0">
                  <c:v>CATT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Rank2)'!$G$77:$G$106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'Advanced CB (High 16QAM Rank2)'!$H$75:$H$76</c:f>
              <c:strCache>
                <c:ptCount val="1"/>
                <c:pt idx="0">
                  <c:v>Intel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Rank2)'!$H$77:$H$106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ser>
          <c:idx val="11"/>
          <c:order val="7"/>
          <c:tx>
            <c:strRef>
              <c:f>'Advanced CB (High 16QAM Rank2)'!$I$75:$I$76</c:f>
              <c:strCache>
                <c:ptCount val="1"/>
                <c:pt idx="0">
                  <c:v>Intel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Rank2)'!$I$77:$I$106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C87-47A7-88AF-E9619B5AE0AC}"/>
            </c:ext>
          </c:extLst>
        </c:ser>
        <c:ser>
          <c:idx val="13"/>
          <c:order val="8"/>
          <c:tx>
            <c:strRef>
              <c:f>'Advanced CB (High 16QAM Rank2)'!$J$75:$J$76</c:f>
              <c:strCache>
                <c:ptCount val="1"/>
                <c:pt idx="0">
                  <c:v>Ericsson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C87-47A7-88AF-E9619B5AE0AC}"/>
            </c:ext>
          </c:extLst>
        </c:ser>
        <c:ser>
          <c:idx val="14"/>
          <c:order val="9"/>
          <c:tx>
            <c:strRef>
              <c:f>'Advanced CB (High 16QAM Rank2)'!$K$75:$K$76</c:f>
              <c:strCache>
                <c:ptCount val="1"/>
                <c:pt idx="0">
                  <c:v>Ericsson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Rank2)'!$K$77:$K$106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C87-47A7-88AF-E9619B5AE0AC}"/>
            </c:ext>
          </c:extLst>
        </c:ser>
        <c:ser>
          <c:idx val="16"/>
          <c:order val="10"/>
          <c:tx>
            <c:strRef>
              <c:f>'Advanced CB (High 16QAM Rank2)'!$L$75:$L$76</c:f>
              <c:strCache>
                <c:ptCount val="1"/>
                <c:pt idx="0">
                  <c:v>Huawei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C87-47A7-88AF-E9619B5AE0AC}"/>
            </c:ext>
          </c:extLst>
        </c:ser>
        <c:ser>
          <c:idx val="17"/>
          <c:order val="11"/>
          <c:tx>
            <c:strRef>
              <c:f>'Advanced CB (High 16QAM Rank2)'!$M$75:$M$76</c:f>
              <c:strCache>
                <c:ptCount val="1"/>
                <c:pt idx="0">
                  <c:v>Huawei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224768"/>
        <c:axId val="140184384"/>
      </c:scatterChart>
      <c:valAx>
        <c:axId val="14022476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184384"/>
        <c:crosses val="autoZero"/>
        <c:crossBetween val="midCat"/>
        <c:majorUnit val="1"/>
      </c:valAx>
      <c:valAx>
        <c:axId val="1401843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224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695140012810279"/>
          <c:y val="0.12270518208345355"/>
          <c:w val="0.24664181411503699"/>
          <c:h val="0.557469391470574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 (High 64QAM Rank1)'!$B$36:$B$37</c:f>
              <c:strCache>
                <c:ptCount val="1"/>
                <c:pt idx="0">
                  <c:v>Samsung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Rank1)'!$B$38:$B$67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'Advanced CB (High 64QAM Rank1)'!$C$36:$C$37</c:f>
              <c:strCache>
                <c:ptCount val="1"/>
                <c:pt idx="0">
                  <c:v>Samsung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Rank1)'!$C$38:$C$67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'Advanced CB (High 64QAM Rank1)'!$D$36:$D$37</c:f>
              <c:strCache>
                <c:ptCount val="1"/>
                <c:pt idx="0">
                  <c:v>Samsung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Rank1)'!$D$38:$D$67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'Advanced CB (High 64QAM Rank1)'!$E$36:$E$37</c:f>
              <c:strCache>
                <c:ptCount val="1"/>
                <c:pt idx="0">
                  <c:v>Qualcom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Rank1)'!$E$38:$E$67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'Advanced CB (High 64QAM Rank1)'!$F$36:$F$37</c:f>
              <c:strCache>
                <c:ptCount val="1"/>
                <c:pt idx="0">
                  <c:v>Qualcom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'Advanced CB (High 64QAM Rank1)'!$G$36:$G$37</c:f>
              <c:strCache>
                <c:ptCount val="1"/>
                <c:pt idx="0">
                  <c:v>Qualcom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'Advanced CB (High 64QAM Rank1)'!$H$36:$H$37</c:f>
              <c:strCache>
                <c:ptCount val="1"/>
                <c:pt idx="0">
                  <c:v>CATT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'Advanced CB (High 64QAM Rank1)'!$I$36:$I$37</c:f>
              <c:strCache>
                <c:ptCount val="1"/>
                <c:pt idx="0">
                  <c:v>CATT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'Advanced CB (High 64QAM Rank1)'!$J$36:$J$37</c:f>
              <c:strCache>
                <c:ptCount val="1"/>
                <c:pt idx="0">
                  <c:v>CATT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'Advanced CB (High 64QAM Rank1)'!$K$36:$K$37</c:f>
              <c:strCache>
                <c:ptCount val="1"/>
                <c:pt idx="0">
                  <c:v>Intel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'Advanced CB (High 64QAM Rank1)'!$L$36:$L$37</c:f>
              <c:strCache>
                <c:ptCount val="1"/>
                <c:pt idx="0">
                  <c:v>Intel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Rank1)'!$L$38:$L$67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'Advanced CB (High 64QAM Rank1)'!$M$36:$M$37</c:f>
              <c:strCache>
                <c:ptCount val="1"/>
                <c:pt idx="0">
                  <c:v>Intel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Rank1)'!$M$38:$M$67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ser>
          <c:idx val="19"/>
          <c:order val="12"/>
          <c:tx>
            <c:strRef>
              <c:f>'Advanced CB (High 64QAM Rank1)'!$N$36:$N$37</c:f>
              <c:strCache>
                <c:ptCount val="1"/>
                <c:pt idx="0">
                  <c:v>Ericsson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Rank1)'!$N$38:$N$67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09A-4112-9DF1-D3CD904EBD0F}"/>
            </c:ext>
          </c:extLst>
        </c:ser>
        <c:ser>
          <c:idx val="20"/>
          <c:order val="13"/>
          <c:tx>
            <c:strRef>
              <c:f>'Advanced CB (High 64QAM Rank1)'!$O$36:$O$37</c:f>
              <c:strCache>
                <c:ptCount val="1"/>
                <c:pt idx="0">
                  <c:v>Ericsson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Rank1)'!$O$38:$O$67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09A-4112-9DF1-D3CD904EBD0F}"/>
            </c:ext>
          </c:extLst>
        </c:ser>
        <c:ser>
          <c:idx val="22"/>
          <c:order val="14"/>
          <c:tx>
            <c:strRef>
              <c:f>'Advanced CB (High 64QAM Rank1)'!$P$36:$P$37</c:f>
              <c:strCache>
                <c:ptCount val="1"/>
                <c:pt idx="0">
                  <c:v>Ericsson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09A-4112-9DF1-D3CD904EBD0F}"/>
            </c:ext>
          </c:extLst>
        </c:ser>
        <c:ser>
          <c:idx val="23"/>
          <c:order val="15"/>
          <c:tx>
            <c:strRef>
              <c:f>'Advanced CB (High 64QAM Rank1)'!$Q$36:$Q$37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Rank1)'!$Q$38:$Q$67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09A-4112-9DF1-D3CD904EBD0F}"/>
            </c:ext>
          </c:extLst>
        </c:ser>
        <c:ser>
          <c:idx val="0"/>
          <c:order val="16"/>
          <c:tx>
            <c:strRef>
              <c:f>'Advanced CB (High 64QAM Rank1)'!$R$36:$R$37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Rank1)'!$R$38:$R$67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09A-4112-9DF1-D3CD904EBD0F}"/>
            </c:ext>
          </c:extLst>
        </c:ser>
        <c:ser>
          <c:idx val="3"/>
          <c:order val="17"/>
          <c:tx>
            <c:strRef>
              <c:f>'Advanced CB (High 64QAM Rank1)'!$S$36:$S$37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Rank1)'!$S$38:$S$67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09A-4112-9DF1-D3CD904EBD0F}"/>
            </c:ext>
          </c:extLst>
        </c:ser>
        <c:ser>
          <c:idx val="6"/>
          <c:order val="18"/>
          <c:tx>
            <c:strRef>
              <c:f>'Advanced CB (High 64QAM Rank1)'!$T$36:$T$37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Rank1)'!$T$38:$T$67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09A-4112-9DF1-D3CD904EBD0F}"/>
            </c:ext>
          </c:extLst>
        </c:ser>
        <c:ser>
          <c:idx val="9"/>
          <c:order val="19"/>
          <c:tx>
            <c:strRef>
              <c:f>'Advanced CB (High 64QAM Rank1)'!$U$36:$U$37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Rank1)'!$U$38:$U$67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09A-4112-9DF1-D3CD904EBD0F}"/>
            </c:ext>
          </c:extLst>
        </c:ser>
        <c:ser>
          <c:idx val="12"/>
          <c:order val="20"/>
          <c:tx>
            <c:strRef>
              <c:f>'Advanced CB (High 64QAM Rank1)'!$V$36:$V$37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Rank1)'!$V$38:$V$67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09A-4112-9DF1-D3CD904EBD0F}"/>
            </c:ext>
          </c:extLst>
        </c:ser>
        <c:ser>
          <c:idx val="15"/>
          <c:order val="21"/>
          <c:tx>
            <c:strRef>
              <c:f>'Advanced CB (High 64QAM Rank1)'!$W$36:$W$37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409A-4112-9DF1-D3CD904EBD0F}"/>
            </c:ext>
          </c:extLst>
        </c:ser>
        <c:ser>
          <c:idx val="18"/>
          <c:order val="22"/>
          <c:tx>
            <c:strRef>
              <c:f>'Advanced CB (High 64QAM Rank1)'!$X$36:$X$37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409A-4112-9DF1-D3CD904EBD0F}"/>
            </c:ext>
          </c:extLst>
        </c:ser>
        <c:ser>
          <c:idx val="21"/>
          <c:order val="23"/>
          <c:tx>
            <c:strRef>
              <c:f>'Advanced CB (High 64QAM Rank1)'!$Y$36:$Y$37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409A-4112-9DF1-D3CD904EBD0F}"/>
            </c:ext>
          </c:extLst>
        </c:ser>
        <c:ser>
          <c:idx val="24"/>
          <c:order val="24"/>
          <c:tx>
            <c:strRef>
              <c:f>'Advanced CB (High 64QAM Rank1)'!$Z$36:$Z$37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Rank1)'!$Z$38:$Z$67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409A-4112-9DF1-D3CD904EBD0F}"/>
            </c:ext>
          </c:extLst>
        </c:ser>
        <c:ser>
          <c:idx val="25"/>
          <c:order val="25"/>
          <c:tx>
            <c:strRef>
              <c:f>'Advanced CB (High 64QAM Rank1)'!$AA$36:$AA$37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Rank1)'!$AA$38:$AA$67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409A-4112-9DF1-D3CD904EBD0F}"/>
            </c:ext>
          </c:extLst>
        </c:ser>
        <c:ser>
          <c:idx val="26"/>
          <c:order val="26"/>
          <c:tx>
            <c:strRef>
              <c:f>'Advanced CB (High 64QAM Rank1)'!$AB$36:$AB$37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Rank1)'!$AB$38:$AB$67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409A-4112-9DF1-D3CD904EBD0F}"/>
            </c:ext>
          </c:extLst>
        </c:ser>
        <c:ser>
          <c:idx val="27"/>
          <c:order val="27"/>
          <c:tx>
            <c:strRef>
              <c:f>'Advanced CB (High 64QAM Rank1)'!$AC$36:$AC$37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Rank1)'!$AC$38:$AC$67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409A-4112-9DF1-D3CD904EBD0F}"/>
            </c:ext>
          </c:extLst>
        </c:ser>
        <c:ser>
          <c:idx val="28"/>
          <c:order val="28"/>
          <c:tx>
            <c:strRef>
              <c:f>'Advanced CB (High 64QAM Rank1)'!$AD$36:$AD$37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Rank1)'!$AD$38:$AD$67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52C-4C1F-8DD9-A3C16EA86350}"/>
            </c:ext>
          </c:extLst>
        </c:ser>
        <c:ser>
          <c:idx val="29"/>
          <c:order val="29"/>
          <c:tx>
            <c:strRef>
              <c:f>'Advanced CB (High 64QAM Rank1)'!$AE$36:$AE$37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 (High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64QAM Rank1)'!$AE$38:$AE$67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52C-4C1F-8DD9-A3C16EA86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188416"/>
        <c:axId val="140188992"/>
      </c:scatterChart>
      <c:valAx>
        <c:axId val="14018841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188992"/>
        <c:crosses val="autoZero"/>
        <c:crossBetween val="midCat"/>
        <c:majorUnit val="1"/>
      </c:valAx>
      <c:valAx>
        <c:axId val="140188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1884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0273578607552117"/>
          <c:h val="0.764980728958152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 (High 16QAM Rank2)'!$B$75:$B$76</c:f>
              <c:strCache>
                <c:ptCount val="1"/>
                <c:pt idx="0">
                  <c:v>Samsung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Rank2)'!$B$77:$B$106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'Advanced CB (High 16QAM Rank2)'!$C$75:$C$76</c:f>
              <c:strCache>
                <c:ptCount val="1"/>
                <c:pt idx="0">
                  <c:v>Samsung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Rank2)'!$C$77:$C$106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'Advanced CB (High 16QAM Rank2)'!$D$75:$D$76</c:f>
              <c:strCache>
                <c:ptCount val="1"/>
                <c:pt idx="0">
                  <c:v>Qualcom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Rank2)'!$D$77:$D$106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'Advanced CB (High 16QAM Rank2)'!$E$75:$E$76</c:f>
              <c:strCache>
                <c:ptCount val="1"/>
                <c:pt idx="0">
                  <c:v>Qualcom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Rank2)'!$E$77:$E$106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'Advanced CB (High 16QAM Rank2)'!$F$75:$F$76</c:f>
              <c:strCache>
                <c:ptCount val="1"/>
                <c:pt idx="0">
                  <c:v>CATT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Rank2)'!$F$77:$F$106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'Advanced CB (High 16QAM Rank2)'!$G$75:$G$76</c:f>
              <c:strCache>
                <c:ptCount val="1"/>
                <c:pt idx="0">
                  <c:v>CATT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Rank2)'!$G$77:$G$106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'Advanced CB (High 16QAM Rank2)'!$H$75:$H$76</c:f>
              <c:strCache>
                <c:ptCount val="1"/>
                <c:pt idx="0">
                  <c:v>Intel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Rank2)'!$H$77:$H$106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ser>
          <c:idx val="11"/>
          <c:order val="7"/>
          <c:tx>
            <c:strRef>
              <c:f>'Advanced CB (High 16QAM Rank2)'!$I$75:$I$76</c:f>
              <c:strCache>
                <c:ptCount val="1"/>
                <c:pt idx="0">
                  <c:v>Intel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Rank2)'!$I$77:$I$106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C87-47A7-88AF-E9619B5AE0AC}"/>
            </c:ext>
          </c:extLst>
        </c:ser>
        <c:ser>
          <c:idx val="13"/>
          <c:order val="8"/>
          <c:tx>
            <c:strRef>
              <c:f>'Advanced CB (High 16QAM Rank2)'!$J$75:$J$76</c:f>
              <c:strCache>
                <c:ptCount val="1"/>
                <c:pt idx="0">
                  <c:v>Ericsson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C87-47A7-88AF-E9619B5AE0AC}"/>
            </c:ext>
          </c:extLst>
        </c:ser>
        <c:ser>
          <c:idx val="14"/>
          <c:order val="9"/>
          <c:tx>
            <c:strRef>
              <c:f>'Advanced CB (High 16QAM Rank2)'!$K$75:$K$76</c:f>
              <c:strCache>
                <c:ptCount val="1"/>
                <c:pt idx="0">
                  <c:v>Ericsson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Rank2)'!$K$77:$K$106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C87-47A7-88AF-E9619B5AE0AC}"/>
            </c:ext>
          </c:extLst>
        </c:ser>
        <c:ser>
          <c:idx val="16"/>
          <c:order val="10"/>
          <c:tx>
            <c:strRef>
              <c:f>'Advanced CB (High 16QAM Rank2)'!$L$75:$L$76</c:f>
              <c:strCache>
                <c:ptCount val="1"/>
                <c:pt idx="0">
                  <c:v>Huawei Follow RPI, PMI/Random RPI,Random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C87-47A7-88AF-E9619B5AE0AC}"/>
            </c:ext>
          </c:extLst>
        </c:ser>
        <c:ser>
          <c:idx val="17"/>
          <c:order val="11"/>
          <c:tx>
            <c:strRef>
              <c:f>'Advanced CB (High 16QAM Rank2)'!$M$75:$M$76</c:f>
              <c:strCache>
                <c:ptCount val="1"/>
                <c:pt idx="0">
                  <c:v>Huawei Follw RPI, PMI/Fix RPI=0, random PMI</c:v>
                </c:pt>
              </c:strCache>
            </c:strRef>
          </c:tx>
          <c:xVal>
            <c:numRef>
              <c:f>'Advanced CB (High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 (High 16QAM Rank2)'!$M$77:$M$106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225344"/>
        <c:axId val="140226496"/>
      </c:scatterChart>
      <c:valAx>
        <c:axId val="14022534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226496"/>
        <c:crosses val="autoZero"/>
        <c:crossBetween val="midCat"/>
        <c:majorUnit val="1"/>
      </c:valAx>
      <c:valAx>
        <c:axId val="1402264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02253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695140012810279"/>
          <c:y val="0.12270518208345355"/>
          <c:w val="0.24664181411503699"/>
          <c:h val="0.557469391470574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CB(Meidum 16QAM Rank2)'!$B$36:$B$37</c:f>
              <c:strCache>
                <c:ptCount val="1"/>
                <c:pt idx="0">
                  <c:v>Samsung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Rank2)'!$B$38:$B$67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'Advanced CB(Meidum 16QAM Rank2)'!$C$36:$C$37</c:f>
              <c:strCache>
                <c:ptCount val="1"/>
                <c:pt idx="0">
                  <c:v>Samsung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Rank2)'!$C$38:$C$67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'Advanced CB(Meidum 16QAM Rank2)'!$D$36:$D$37</c:f>
              <c:strCache>
                <c:ptCount val="1"/>
                <c:pt idx="0">
                  <c:v>Samsung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Rank2)'!$D$38:$D$67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'Advanced CB(Meidum 16QAM Rank2)'!$E$36:$E$37</c:f>
              <c:strCache>
                <c:ptCount val="1"/>
                <c:pt idx="0">
                  <c:v>Qualcom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Rank2)'!$E$38:$E$67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'Advanced CB(Meidum 16QAM Rank2)'!$F$36:$F$37</c:f>
              <c:strCache>
                <c:ptCount val="1"/>
                <c:pt idx="0">
                  <c:v>Qualcom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'Advanced CB(Meidum 16QAM Rank2)'!$G$36:$G$37</c:f>
              <c:strCache>
                <c:ptCount val="1"/>
                <c:pt idx="0">
                  <c:v>Qualcom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'Advanced CB(Meidum 16QAM Rank2)'!$H$36:$H$37</c:f>
              <c:strCache>
                <c:ptCount val="1"/>
                <c:pt idx="0">
                  <c:v>CATT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'Advanced CB(Meidum 16QAM Rank2)'!$I$36:$I$37</c:f>
              <c:strCache>
                <c:ptCount val="1"/>
                <c:pt idx="0">
                  <c:v>CATT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'Advanced CB(Meidum 16QAM Rank2)'!$J$36:$J$37</c:f>
              <c:strCache>
                <c:ptCount val="1"/>
                <c:pt idx="0">
                  <c:v>CATT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'Advanced CB(Meidum 16QAM Rank2)'!$K$36:$K$37</c:f>
              <c:strCache>
                <c:ptCount val="1"/>
                <c:pt idx="0">
                  <c:v>Intel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'Advanced CB(Meidum 16QAM Rank2)'!$L$36:$L$37</c:f>
              <c:strCache>
                <c:ptCount val="1"/>
                <c:pt idx="0">
                  <c:v>Intel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Rank2)'!$L$38:$L$67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'Advanced CB(Meidum 16QAM Rank2)'!$M$36:$M$37</c:f>
              <c:strCache>
                <c:ptCount val="1"/>
                <c:pt idx="0">
                  <c:v>Intel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Rank2)'!$M$38:$M$67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ser>
          <c:idx val="19"/>
          <c:order val="12"/>
          <c:tx>
            <c:strRef>
              <c:f>'Advanced CB(Meidum 16QAM Rank2)'!$N$36:$N$37</c:f>
              <c:strCache>
                <c:ptCount val="1"/>
                <c:pt idx="0">
                  <c:v>Ericsson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Rank2)'!$N$38:$N$67</c:f>
              <c:numCache>
                <c:formatCode>0.00</c:formatCode>
                <c:ptCount val="30"/>
                <c:pt idx="0">
                  <c:v>0</c:v>
                </c:pt>
                <c:pt idx="1">
                  <c:v>16857.599999999198</c:v>
                </c:pt>
                <c:pt idx="2">
                  <c:v>218255.999999989</c:v>
                </c:pt>
                <c:pt idx="3">
                  <c:v>1197105.59999994</c:v>
                </c:pt>
                <c:pt idx="4">
                  <c:v>3105686.3999998402</c:v>
                </c:pt>
                <c:pt idx="5">
                  <c:v>5376609.5999997295</c:v>
                </c:pt>
                <c:pt idx="6">
                  <c:v>7068763.19999965</c:v>
                </c:pt>
                <c:pt idx="7">
                  <c:v>8394374.3999995794</c:v>
                </c:pt>
                <c:pt idx="8">
                  <c:v>9607689.5999995209</c:v>
                </c:pt>
                <c:pt idx="9">
                  <c:v>10847961.5999995</c:v>
                </c:pt>
                <c:pt idx="10">
                  <c:v>12416846.399999401</c:v>
                </c:pt>
                <c:pt idx="11">
                  <c:v>14565460.7999993</c:v>
                </c:pt>
                <c:pt idx="12">
                  <c:v>16015934.399999199</c:v>
                </c:pt>
                <c:pt idx="13">
                  <c:v>17337743.999999098</c:v>
                </c:pt>
                <c:pt idx="14">
                  <c:v>18374308.799999099</c:v>
                </c:pt>
                <c:pt idx="15">
                  <c:v>19079644.799998999</c:v>
                </c:pt>
                <c:pt idx="16">
                  <c:v>19441670.399999</c:v>
                </c:pt>
                <c:pt idx="17">
                  <c:v>19529183.999999002</c:v>
                </c:pt>
                <c:pt idx="18">
                  <c:v>19546502.399999</c:v>
                </c:pt>
                <c:pt idx="19">
                  <c:v>19546502.399999</c:v>
                </c:pt>
                <c:pt idx="20">
                  <c:v>19546502.399999</c:v>
                </c:pt>
                <c:pt idx="21">
                  <c:v>19546502.399999</c:v>
                </c:pt>
                <c:pt idx="22">
                  <c:v>19546502.399999</c:v>
                </c:pt>
                <c:pt idx="23">
                  <c:v>19546502.399999</c:v>
                </c:pt>
                <c:pt idx="24">
                  <c:v>19546502.399999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09A-4112-9DF1-D3CD904EBD0F}"/>
            </c:ext>
          </c:extLst>
        </c:ser>
        <c:ser>
          <c:idx val="20"/>
          <c:order val="13"/>
          <c:tx>
            <c:strRef>
              <c:f>'Advanced CB(Meidum 16QAM Rank2)'!$O$36:$O$37</c:f>
              <c:strCache>
                <c:ptCount val="1"/>
                <c:pt idx="0">
                  <c:v>Ericsson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Rank2)'!$O$38:$O$67</c:f>
              <c:numCache>
                <c:formatCode>0.00</c:formatCode>
                <c:ptCount val="30"/>
                <c:pt idx="0">
                  <c:v>0</c:v>
                </c:pt>
                <c:pt idx="1">
                  <c:v>45239.999999997701</c:v>
                </c:pt>
                <c:pt idx="2">
                  <c:v>245270.399999988</c:v>
                </c:pt>
                <c:pt idx="3">
                  <c:v>849571.19999995804</c:v>
                </c:pt>
                <c:pt idx="4">
                  <c:v>2086046.3999999</c:v>
                </c:pt>
                <c:pt idx="5">
                  <c:v>3820425.5999998101</c:v>
                </c:pt>
                <c:pt idx="6">
                  <c:v>5504179.1999997301</c:v>
                </c:pt>
                <c:pt idx="7">
                  <c:v>6759825.5999996597</c:v>
                </c:pt>
                <c:pt idx="8">
                  <c:v>7648684.7999996198</c:v>
                </c:pt>
                <c:pt idx="9">
                  <c:v>8556081.5999995694</c:v>
                </c:pt>
                <c:pt idx="10">
                  <c:v>9466982.3999995291</c:v>
                </c:pt>
                <c:pt idx="11">
                  <c:v>10656887.999999501</c:v>
                </c:pt>
                <c:pt idx="12">
                  <c:v>11917142.399999401</c:v>
                </c:pt>
                <c:pt idx="13">
                  <c:v>13137033.599999299</c:v>
                </c:pt>
                <c:pt idx="14">
                  <c:v>14265004.7999993</c:v>
                </c:pt>
                <c:pt idx="15">
                  <c:v>15749980.7999992</c:v>
                </c:pt>
                <c:pt idx="16">
                  <c:v>16928078.399999201</c:v>
                </c:pt>
                <c:pt idx="17">
                  <c:v>18039143.999999098</c:v>
                </c:pt>
                <c:pt idx="18">
                  <c:v>18870825.5999991</c:v>
                </c:pt>
                <c:pt idx="19">
                  <c:v>19208510.399999</c:v>
                </c:pt>
                <c:pt idx="20">
                  <c:v>19422062.399999</c:v>
                </c:pt>
                <c:pt idx="21">
                  <c:v>19500417.599998999</c:v>
                </c:pt>
                <c:pt idx="22">
                  <c:v>19516214.399999</c:v>
                </c:pt>
                <c:pt idx="23">
                  <c:v>19511558.399999</c:v>
                </c:pt>
                <c:pt idx="24">
                  <c:v>19546502.399999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09A-4112-9DF1-D3CD904EBD0F}"/>
            </c:ext>
          </c:extLst>
        </c:ser>
        <c:ser>
          <c:idx val="22"/>
          <c:order val="14"/>
          <c:tx>
            <c:strRef>
              <c:f>'Advanced CB(Meidum 16QAM Rank2)'!$P$36:$P$37</c:f>
              <c:strCache>
                <c:ptCount val="1"/>
                <c:pt idx="0">
                  <c:v>Ericsson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Rank2)'!$P$38:$P$67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14491.1999999993</c:v>
                </c:pt>
                <c:pt idx="3">
                  <c:v>142204.799999993</c:v>
                </c:pt>
                <c:pt idx="4">
                  <c:v>551039.99999997299</c:v>
                </c:pt>
                <c:pt idx="5">
                  <c:v>1582828.79999992</c:v>
                </c:pt>
                <c:pt idx="6">
                  <c:v>3194385.5999998399</c:v>
                </c:pt>
                <c:pt idx="7">
                  <c:v>4865553.5999997603</c:v>
                </c:pt>
                <c:pt idx="8">
                  <c:v>5985547.1999997003</c:v>
                </c:pt>
                <c:pt idx="9">
                  <c:v>6698990.3999996698</c:v>
                </c:pt>
                <c:pt idx="10">
                  <c:v>7421860.7999996301</c:v>
                </c:pt>
                <c:pt idx="11">
                  <c:v>8197751.9999995902</c:v>
                </c:pt>
                <c:pt idx="12">
                  <c:v>9022339.1999995504</c:v>
                </c:pt>
                <c:pt idx="13">
                  <c:v>9668347.1999995206</c:v>
                </c:pt>
                <c:pt idx="14">
                  <c:v>10257700.7999995</c:v>
                </c:pt>
                <c:pt idx="15">
                  <c:v>10905868.7999995</c:v>
                </c:pt>
                <c:pt idx="16">
                  <c:v>11872310.399999401</c:v>
                </c:pt>
                <c:pt idx="17">
                  <c:v>13161403.199999301</c:v>
                </c:pt>
                <c:pt idx="18">
                  <c:v>14774961.599999299</c:v>
                </c:pt>
                <c:pt idx="19">
                  <c:v>16185940.7999992</c:v>
                </c:pt>
                <c:pt idx="20">
                  <c:v>17207942.399999101</c:v>
                </c:pt>
                <c:pt idx="21">
                  <c:v>17961263.999999098</c:v>
                </c:pt>
                <c:pt idx="22">
                  <c:v>18493694.399999101</c:v>
                </c:pt>
                <c:pt idx="23">
                  <c:v>18920769.5999991</c:v>
                </c:pt>
                <c:pt idx="24">
                  <c:v>19103231.999999002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09A-4112-9DF1-D3CD904EBD0F}"/>
            </c:ext>
          </c:extLst>
        </c:ser>
        <c:ser>
          <c:idx val="23"/>
          <c:order val="15"/>
          <c:tx>
            <c:strRef>
              <c:f>'Advanced CB(Meidum 16QAM Rank2)'!$Q$36:$Q$37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Rank2)'!$Q$38:$Q$67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09A-4112-9DF1-D3CD904EBD0F}"/>
            </c:ext>
          </c:extLst>
        </c:ser>
        <c:ser>
          <c:idx val="0"/>
          <c:order val="16"/>
          <c:tx>
            <c:strRef>
              <c:f>'Advanced CB(Meidum 16QAM Rank2)'!$R$36:$R$37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Rank2)'!$R$38:$R$67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09A-4112-9DF1-D3CD904EBD0F}"/>
            </c:ext>
          </c:extLst>
        </c:ser>
        <c:ser>
          <c:idx val="3"/>
          <c:order val="17"/>
          <c:tx>
            <c:strRef>
              <c:f>'Advanced CB(Meidum 16QAM Rank2)'!$S$36:$S$37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Rank2)'!$S$38:$S$67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09A-4112-9DF1-D3CD904EBD0F}"/>
            </c:ext>
          </c:extLst>
        </c:ser>
        <c:ser>
          <c:idx val="6"/>
          <c:order val="18"/>
          <c:tx>
            <c:strRef>
              <c:f>'Advanced CB(Meidum 16QAM Rank2)'!$T$36:$T$37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Rank2)'!$T$38:$T$67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09A-4112-9DF1-D3CD904EBD0F}"/>
            </c:ext>
          </c:extLst>
        </c:ser>
        <c:ser>
          <c:idx val="9"/>
          <c:order val="19"/>
          <c:tx>
            <c:strRef>
              <c:f>'Advanced CB(Meidum 16QAM Rank2)'!$U$36:$U$37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Rank2)'!$U$38:$U$67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09A-4112-9DF1-D3CD904EBD0F}"/>
            </c:ext>
          </c:extLst>
        </c:ser>
        <c:ser>
          <c:idx val="12"/>
          <c:order val="20"/>
          <c:tx>
            <c:strRef>
              <c:f>'Advanced CB(Meidum 16QAM Rank2)'!$V$36:$V$37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Rank2)'!$V$38:$V$67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09A-4112-9DF1-D3CD904EBD0F}"/>
            </c:ext>
          </c:extLst>
        </c:ser>
        <c:ser>
          <c:idx val="15"/>
          <c:order val="21"/>
          <c:tx>
            <c:strRef>
              <c:f>'Advanced CB(Meidum 16QAM Rank2)'!$W$36:$W$37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409A-4112-9DF1-D3CD904EBD0F}"/>
            </c:ext>
          </c:extLst>
        </c:ser>
        <c:ser>
          <c:idx val="18"/>
          <c:order val="22"/>
          <c:tx>
            <c:strRef>
              <c:f>'Advanced CB(Meidum 16QAM Rank2)'!$X$36:$X$37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409A-4112-9DF1-D3CD904EBD0F}"/>
            </c:ext>
          </c:extLst>
        </c:ser>
        <c:ser>
          <c:idx val="21"/>
          <c:order val="23"/>
          <c:tx>
            <c:strRef>
              <c:f>'Advanced CB(Meidum 16QAM Rank2)'!$Y$36:$Y$37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409A-4112-9DF1-D3CD904EBD0F}"/>
            </c:ext>
          </c:extLst>
        </c:ser>
        <c:ser>
          <c:idx val="24"/>
          <c:order val="24"/>
          <c:tx>
            <c:strRef>
              <c:f>'Advanced CB(Meidum 16QAM Rank2)'!$Z$36:$Z$37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Rank2)'!$Z$38:$Z$67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409A-4112-9DF1-D3CD904EBD0F}"/>
            </c:ext>
          </c:extLst>
        </c:ser>
        <c:ser>
          <c:idx val="25"/>
          <c:order val="25"/>
          <c:tx>
            <c:strRef>
              <c:f>'Advanced CB(Meidum 16QAM Rank2)'!$AA$36:$AA$37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Rank2)'!$AA$38:$AA$67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409A-4112-9DF1-D3CD904EBD0F}"/>
            </c:ext>
          </c:extLst>
        </c:ser>
        <c:ser>
          <c:idx val="26"/>
          <c:order val="26"/>
          <c:tx>
            <c:strRef>
              <c:f>'Advanced CB(Meidum 16QAM Rank2)'!$AB$36:$AB$37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Rank2)'!$AB$38:$AB$67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409A-4112-9DF1-D3CD904EBD0F}"/>
            </c:ext>
          </c:extLst>
        </c:ser>
        <c:ser>
          <c:idx val="27"/>
          <c:order val="27"/>
          <c:tx>
            <c:strRef>
              <c:f>'Advanced CB(Meidum 16QAM Rank2)'!$AC$36:$AC$37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Rank2)'!$AC$38:$AC$67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409A-4112-9DF1-D3CD904EBD0F}"/>
            </c:ext>
          </c:extLst>
        </c:ser>
        <c:ser>
          <c:idx val="28"/>
          <c:order val="28"/>
          <c:tx>
            <c:strRef>
              <c:f>'Advanced CB(Meidum 16QAM Rank2)'!$AD$36:$AD$37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Rank2)'!$AD$38:$AD$67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70A-4D21-8216-80DE65BDAAF3}"/>
            </c:ext>
          </c:extLst>
        </c:ser>
        <c:ser>
          <c:idx val="29"/>
          <c:order val="29"/>
          <c:tx>
            <c:strRef>
              <c:f>'Advanced CB(Meidum 16QAM Rank2)'!$AE$36:$AE$37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16QAM Rank2)'!$A$38:$A$67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Rank2)'!$AE$38:$AE$67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70A-4D21-8216-80DE65BDA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74720"/>
        <c:axId val="249975296"/>
      </c:scatterChart>
      <c:valAx>
        <c:axId val="24997472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9975296"/>
        <c:crosses val="autoZero"/>
        <c:crossBetween val="midCat"/>
        <c:majorUnit val="1"/>
      </c:valAx>
      <c:valAx>
        <c:axId val="249975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9974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0273578607552117"/>
          <c:h val="0.764980728958152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CB(Meidum 16QAM Rank2)'!$B$75:$B$76</c:f>
              <c:strCache>
                <c:ptCount val="1"/>
                <c:pt idx="0">
                  <c:v>Samsung Follow RPI, PMI/Random RPI,Random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Rank2)'!$B$77:$B$106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'Advanced CB(Meidum 16QAM Rank2)'!$C$75:$C$76</c:f>
              <c:strCache>
                <c:ptCount val="1"/>
                <c:pt idx="0">
                  <c:v>Samsung Follw RPI, PMI/Fix RPI=0, 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Rank2)'!$C$77:$C$106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'Advanced CB(Meidum 16QAM Rank2)'!$D$75:$D$76</c:f>
              <c:strCache>
                <c:ptCount val="1"/>
                <c:pt idx="0">
                  <c:v>Qualcom Follow RPI, PMI/Random RPI,Random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Rank2)'!$D$77:$D$106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'Advanced CB(Meidum 16QAM Rank2)'!$E$75:$E$76</c:f>
              <c:strCache>
                <c:ptCount val="1"/>
                <c:pt idx="0">
                  <c:v>Qualcom Follw RPI, PMI/Fix RPI=0, 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Rank2)'!$E$77:$E$106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'Advanced CB(Meidum 16QAM Rank2)'!$F$75:$F$76</c:f>
              <c:strCache>
                <c:ptCount val="1"/>
                <c:pt idx="0">
                  <c:v>CATT Follow RPI, PMI/Random RPI,Random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Rank2)'!$F$77:$F$106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'Advanced CB(Meidum 16QAM Rank2)'!$G$75:$G$76</c:f>
              <c:strCache>
                <c:ptCount val="1"/>
                <c:pt idx="0">
                  <c:v>CATT Follw RPI, PMI/Fix RPI=0, 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Rank2)'!$G$77:$G$106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'Advanced CB(Meidum 16QAM Rank2)'!$H$75:$H$76</c:f>
              <c:strCache>
                <c:ptCount val="1"/>
                <c:pt idx="0">
                  <c:v>Intel Follow RPI, PMI/Random RPI,Random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Rank2)'!$H$77:$H$106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ser>
          <c:idx val="11"/>
          <c:order val="7"/>
          <c:tx>
            <c:strRef>
              <c:f>'Advanced CB(Meidum 16QAM Rank2)'!$I$75:$I$76</c:f>
              <c:strCache>
                <c:ptCount val="1"/>
                <c:pt idx="0">
                  <c:v>Intel Follw RPI, PMI/Fix RPI=0, 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Rank2)'!$I$77:$I$106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C87-47A7-88AF-E9619B5AE0AC}"/>
            </c:ext>
          </c:extLst>
        </c:ser>
        <c:ser>
          <c:idx val="13"/>
          <c:order val="8"/>
          <c:tx>
            <c:strRef>
              <c:f>'Advanced CB(Meidum 16QAM Rank2)'!$J$75:$J$76</c:f>
              <c:strCache>
                <c:ptCount val="1"/>
                <c:pt idx="0">
                  <c:v>Ericsson Follow RPI, PMI/Random RPI,Random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Rank2)'!$J$77:$J$106</c:f>
              <c:numCache>
                <c:formatCode>0.00</c:formatCode>
                <c:ptCount val="30"/>
                <c:pt idx="2">
                  <c:v>15.061278569062571</c:v>
                </c:pt>
                <c:pt idx="3">
                  <c:v>8.4181799770471812</c:v>
                </c:pt>
                <c:pt idx="4">
                  <c:v>5.636045296167234</c:v>
                </c:pt>
                <c:pt idx="5">
                  <c:v>3.3968358422591258</c:v>
                </c:pt>
                <c:pt idx="6">
                  <c:v>2.2128709821381629</c:v>
                </c:pt>
                <c:pt idx="7">
                  <c:v>1.7252660416689261</c:v>
                </c:pt>
                <c:pt idx="8">
                  <c:v>1.6051480806967828</c:v>
                </c:pt>
                <c:pt idx="9">
                  <c:v>1.6193427594701486</c:v>
                </c:pt>
                <c:pt idx="10">
                  <c:v>1.6730098737502621</c:v>
                </c:pt>
                <c:pt idx="11">
                  <c:v>1.7767628003384377</c:v>
                </c:pt>
                <c:pt idx="12">
                  <c:v>1.7751421272212862</c:v>
                </c:pt>
                <c:pt idx="13">
                  <c:v>1.7932479710699631</c:v>
                </c:pt>
                <c:pt idx="14">
                  <c:v>1.7912697161141604</c:v>
                </c:pt>
                <c:pt idx="15">
                  <c:v>1.7494841676437436</c:v>
                </c:pt>
                <c:pt idx="16">
                  <c:v>1.6375641930655707</c:v>
                </c:pt>
                <c:pt idx="17">
                  <c:v>1.4838223328649365</c:v>
                </c:pt>
                <c:pt idx="18">
                  <c:v>1.3229477631941817</c:v>
                </c:pt>
                <c:pt idx="19">
                  <c:v>1.2076222594364097</c:v>
                </c:pt>
                <c:pt idx="20">
                  <c:v>1.135900036485479</c:v>
                </c:pt>
                <c:pt idx="21">
                  <c:v>1.0882587327929694</c:v>
                </c:pt>
                <c:pt idx="22">
                  <c:v>1.0569279440456176</c:v>
                </c:pt>
                <c:pt idx="23">
                  <c:v>1.0330712129172552</c:v>
                </c:pt>
                <c:pt idx="24">
                  <c:v>1.023203947897404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C87-47A7-88AF-E9619B5AE0AC}"/>
            </c:ext>
          </c:extLst>
        </c:ser>
        <c:ser>
          <c:idx val="14"/>
          <c:order val="9"/>
          <c:tx>
            <c:strRef>
              <c:f>'Advanced CB(Meidum 16QAM Rank2)'!$K$75:$K$76</c:f>
              <c:strCache>
                <c:ptCount val="1"/>
                <c:pt idx="0">
                  <c:v>Ericsson Follw RPI, PMI/Fix RPI=0, follow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Rank2)'!$K$77:$K$106</c:f>
              <c:numCache>
                <c:formatCode>0.00</c:formatCode>
                <c:ptCount val="30"/>
                <c:pt idx="2">
                  <c:v>0.88985870288465174</c:v>
                </c:pt>
                <c:pt idx="3">
                  <c:v>1.4090703639671391</c:v>
                </c:pt>
                <c:pt idx="4">
                  <c:v>1.4887906616075217</c:v>
                </c:pt>
                <c:pt idx="5">
                  <c:v>1.4073326280715941</c:v>
                </c:pt>
                <c:pt idx="6">
                  <c:v>1.2842538266195977</c:v>
                </c:pt>
                <c:pt idx="7">
                  <c:v>1.2418033980048246</c:v>
                </c:pt>
                <c:pt idx="8">
                  <c:v>1.2561230919072517</c:v>
                </c:pt>
                <c:pt idx="9">
                  <c:v>1.267865608013842</c:v>
                </c:pt>
                <c:pt idx="10">
                  <c:v>1.3115949597624708</c:v>
                </c:pt>
                <c:pt idx="11">
                  <c:v>1.3667649317511812</c:v>
                </c:pt>
                <c:pt idx="12">
                  <c:v>1.3439408427308888</c:v>
                </c:pt>
                <c:pt idx="13">
                  <c:v>1.319760954253784</c:v>
                </c:pt>
                <c:pt idx="14">
                  <c:v>1.2880688830893348</c:v>
                </c:pt>
                <c:pt idx="15">
                  <c:v>1.2114074958110406</c:v>
                </c:pt>
                <c:pt idx="16">
                  <c:v>1.1484865523779662</c:v>
                </c:pt>
                <c:pt idx="17">
                  <c:v>1.0826003717249542</c:v>
                </c:pt>
                <c:pt idx="18">
                  <c:v>1.0358053650816386</c:v>
                </c:pt>
                <c:pt idx="19">
                  <c:v>1.0175959505948997</c:v>
                </c:pt>
                <c:pt idx="20">
                  <c:v>1.0064071465448492</c:v>
                </c:pt>
                <c:pt idx="21">
                  <c:v>1.0023632724665343</c:v>
                </c:pt>
                <c:pt idx="22">
                  <c:v>1.0015519403189177</c:v>
                </c:pt>
                <c:pt idx="23">
                  <c:v>1.0017909384419033</c:v>
                </c:pt>
                <c:pt idx="24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C87-47A7-88AF-E9619B5AE0AC}"/>
            </c:ext>
          </c:extLst>
        </c:ser>
        <c:ser>
          <c:idx val="16"/>
          <c:order val="10"/>
          <c:tx>
            <c:strRef>
              <c:f>'Advanced CB(Meidum 16QAM Rank2)'!$L$75:$L$76</c:f>
              <c:strCache>
                <c:ptCount val="1"/>
                <c:pt idx="0">
                  <c:v>Huawei Follow RPI, PMI/Random RPI,Random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C87-47A7-88AF-E9619B5AE0AC}"/>
            </c:ext>
          </c:extLst>
        </c:ser>
        <c:ser>
          <c:idx val="17"/>
          <c:order val="11"/>
          <c:tx>
            <c:strRef>
              <c:f>'Advanced CB(Meidum 16QAM Rank2)'!$M$75:$M$76</c:f>
              <c:strCache>
                <c:ptCount val="1"/>
                <c:pt idx="0">
                  <c:v>Huawei Follw RPI, PMI/Fix RPI=0, random PMI</c:v>
                </c:pt>
              </c:strCache>
            </c:strRef>
          </c:tx>
          <c:xVal>
            <c:numRef>
              <c:f>'Advanced CB(Meidum 16QAM Rank2)'!$A$77:$A$106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16QAM Rank2)'!$M$77:$M$106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77024"/>
        <c:axId val="249977600"/>
      </c:scatterChart>
      <c:valAx>
        <c:axId val="24997702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9977600"/>
        <c:crosses val="autoZero"/>
        <c:crossBetween val="midCat"/>
        <c:majorUnit val="1"/>
      </c:valAx>
      <c:valAx>
        <c:axId val="2499776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99770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695140012810279"/>
          <c:y val="0.12270518208345355"/>
          <c:w val="0.24664181411503699"/>
          <c:h val="0.557469391470574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CB(Meidum 64QAM Rank1)'!$B$36:$B$37</c:f>
              <c:strCache>
                <c:ptCount val="1"/>
                <c:pt idx="0">
                  <c:v>Samsung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Rank1)'!$B$38:$B$67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'Advanced CB(Meidum 64QAM Rank1)'!$C$36:$C$37</c:f>
              <c:strCache>
                <c:ptCount val="1"/>
                <c:pt idx="0">
                  <c:v>Samsung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Rank1)'!$C$38:$C$67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'Advanced CB(Meidum 64QAM Rank1)'!$D$36:$D$37</c:f>
              <c:strCache>
                <c:ptCount val="1"/>
                <c:pt idx="0">
                  <c:v>Samsung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Rank1)'!$D$38:$D$67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'Advanced CB(Meidum 64QAM Rank1)'!$E$36:$E$37</c:f>
              <c:strCache>
                <c:ptCount val="1"/>
                <c:pt idx="0">
                  <c:v>Qualcom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Rank1)'!$E$38:$E$67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'Advanced CB(Meidum 64QAM Rank1)'!$F$36:$F$37</c:f>
              <c:strCache>
                <c:ptCount val="1"/>
                <c:pt idx="0">
                  <c:v>Qualcom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'Advanced CB(Meidum 64QAM Rank1)'!$G$36:$G$37</c:f>
              <c:strCache>
                <c:ptCount val="1"/>
                <c:pt idx="0">
                  <c:v>Qualcom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'Advanced CB(Meidum 64QAM Rank1)'!$H$36:$H$37</c:f>
              <c:strCache>
                <c:ptCount val="1"/>
                <c:pt idx="0">
                  <c:v>CATT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'Advanced CB(Meidum 64QAM Rank1)'!$I$36:$I$37</c:f>
              <c:strCache>
                <c:ptCount val="1"/>
                <c:pt idx="0">
                  <c:v>CATT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'Advanced CB(Meidum 64QAM Rank1)'!$J$36:$J$37</c:f>
              <c:strCache>
                <c:ptCount val="1"/>
                <c:pt idx="0">
                  <c:v>CATT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'Advanced CB(Meidum 64QAM Rank1)'!$K$36:$K$37</c:f>
              <c:strCache>
                <c:ptCount val="1"/>
                <c:pt idx="0">
                  <c:v>Intel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'Advanced CB(Meidum 64QAM Rank1)'!$L$36:$L$37</c:f>
              <c:strCache>
                <c:ptCount val="1"/>
                <c:pt idx="0">
                  <c:v>Intel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Rank1)'!$L$38:$L$67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'Advanced CB(Meidum 64QAM Rank1)'!$M$36:$M$37</c:f>
              <c:strCache>
                <c:ptCount val="1"/>
                <c:pt idx="0">
                  <c:v>Intel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Rank1)'!$M$38:$M$67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ser>
          <c:idx val="19"/>
          <c:order val="12"/>
          <c:tx>
            <c:strRef>
              <c:f>'Advanced CB(Meidum 64QAM Rank1)'!$N$36:$N$37</c:f>
              <c:strCache>
                <c:ptCount val="1"/>
                <c:pt idx="0">
                  <c:v>Ericsson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Rank1)'!$N$38:$N$67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09A-4112-9DF1-D3CD904EBD0F}"/>
            </c:ext>
          </c:extLst>
        </c:ser>
        <c:ser>
          <c:idx val="20"/>
          <c:order val="13"/>
          <c:tx>
            <c:strRef>
              <c:f>'Advanced CB(Meidum 64QAM Rank1)'!$O$36:$O$37</c:f>
              <c:strCache>
                <c:ptCount val="1"/>
                <c:pt idx="0">
                  <c:v>Ericsson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Rank1)'!$O$38:$O$67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09A-4112-9DF1-D3CD904EBD0F}"/>
            </c:ext>
          </c:extLst>
        </c:ser>
        <c:ser>
          <c:idx val="22"/>
          <c:order val="14"/>
          <c:tx>
            <c:strRef>
              <c:f>'Advanced CB(Meidum 64QAM Rank1)'!$P$36:$P$37</c:f>
              <c:strCache>
                <c:ptCount val="1"/>
                <c:pt idx="0">
                  <c:v>Ericsson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09A-4112-9DF1-D3CD904EBD0F}"/>
            </c:ext>
          </c:extLst>
        </c:ser>
        <c:ser>
          <c:idx val="23"/>
          <c:order val="15"/>
          <c:tx>
            <c:strRef>
              <c:f>'Advanced CB(Meidum 64QAM Rank1)'!$Q$36:$Q$37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Rank1)'!$Q$38:$Q$67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09A-4112-9DF1-D3CD904EBD0F}"/>
            </c:ext>
          </c:extLst>
        </c:ser>
        <c:ser>
          <c:idx val="0"/>
          <c:order val="16"/>
          <c:tx>
            <c:strRef>
              <c:f>'Advanced CB(Meidum 64QAM Rank1)'!$R$36:$R$37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Rank1)'!$R$38:$R$67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09A-4112-9DF1-D3CD904EBD0F}"/>
            </c:ext>
          </c:extLst>
        </c:ser>
        <c:ser>
          <c:idx val="3"/>
          <c:order val="17"/>
          <c:tx>
            <c:strRef>
              <c:f>'Advanced CB(Meidum 64QAM Rank1)'!$S$36:$S$37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Rank1)'!$S$38:$S$67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09A-4112-9DF1-D3CD904EBD0F}"/>
            </c:ext>
          </c:extLst>
        </c:ser>
        <c:ser>
          <c:idx val="6"/>
          <c:order val="18"/>
          <c:tx>
            <c:strRef>
              <c:f>'Advanced CB(Meidum 64QAM Rank1)'!$T$36:$T$37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Rank1)'!$T$38:$T$67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09A-4112-9DF1-D3CD904EBD0F}"/>
            </c:ext>
          </c:extLst>
        </c:ser>
        <c:ser>
          <c:idx val="9"/>
          <c:order val="19"/>
          <c:tx>
            <c:strRef>
              <c:f>'Advanced CB(Meidum 64QAM Rank1)'!$U$36:$U$37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Rank1)'!$U$38:$U$67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09A-4112-9DF1-D3CD904EBD0F}"/>
            </c:ext>
          </c:extLst>
        </c:ser>
        <c:ser>
          <c:idx val="12"/>
          <c:order val="20"/>
          <c:tx>
            <c:strRef>
              <c:f>'Advanced CB(Meidum 64QAM Rank1)'!$V$36:$V$37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Rank1)'!$V$38:$V$67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09A-4112-9DF1-D3CD904EBD0F}"/>
            </c:ext>
          </c:extLst>
        </c:ser>
        <c:ser>
          <c:idx val="15"/>
          <c:order val="21"/>
          <c:tx>
            <c:strRef>
              <c:f>'Advanced CB(Meidum 64QAM Rank1)'!$W$36:$W$37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409A-4112-9DF1-D3CD904EBD0F}"/>
            </c:ext>
          </c:extLst>
        </c:ser>
        <c:ser>
          <c:idx val="18"/>
          <c:order val="22"/>
          <c:tx>
            <c:strRef>
              <c:f>'Advanced CB(Meidum 64QAM Rank1)'!$X$36:$X$37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409A-4112-9DF1-D3CD904EBD0F}"/>
            </c:ext>
          </c:extLst>
        </c:ser>
        <c:ser>
          <c:idx val="21"/>
          <c:order val="23"/>
          <c:tx>
            <c:strRef>
              <c:f>'Advanced CB(Meidum 64QAM Rank1)'!$Y$36:$Y$37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409A-4112-9DF1-D3CD904EBD0F}"/>
            </c:ext>
          </c:extLst>
        </c:ser>
        <c:ser>
          <c:idx val="24"/>
          <c:order val="24"/>
          <c:tx>
            <c:strRef>
              <c:f>'Advanced CB(Meidum 64QAM Rank1)'!$Z$36:$Z$37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Rank1)'!$Z$38:$Z$67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409A-4112-9DF1-D3CD904EBD0F}"/>
            </c:ext>
          </c:extLst>
        </c:ser>
        <c:ser>
          <c:idx val="25"/>
          <c:order val="25"/>
          <c:tx>
            <c:strRef>
              <c:f>'Advanced CB(Meidum 64QAM Rank1)'!$AA$36:$AA$37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Rank1)'!$AA$38:$AA$67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409A-4112-9DF1-D3CD904EBD0F}"/>
            </c:ext>
          </c:extLst>
        </c:ser>
        <c:ser>
          <c:idx val="26"/>
          <c:order val="26"/>
          <c:tx>
            <c:strRef>
              <c:f>'Advanced CB(Meidum 64QAM Rank1)'!$AB$36:$AB$37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Rank1)'!$AB$38:$AB$67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409A-4112-9DF1-D3CD904EBD0F}"/>
            </c:ext>
          </c:extLst>
        </c:ser>
        <c:ser>
          <c:idx val="27"/>
          <c:order val="27"/>
          <c:tx>
            <c:strRef>
              <c:f>'Advanced CB(Meidum 64QAM Rank1)'!$AC$36:$AC$37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Rank1)'!$AC$38:$AC$67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409A-4112-9DF1-D3CD904EBD0F}"/>
            </c:ext>
          </c:extLst>
        </c:ser>
        <c:ser>
          <c:idx val="28"/>
          <c:order val="28"/>
          <c:tx>
            <c:strRef>
              <c:f>'Advanced CB(Meidum 64QAM Rank1)'!$AD$36:$AD$37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Rank1)'!$AD$38:$AD$67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DFB-4A7A-A78C-E79500B2C107}"/>
            </c:ext>
          </c:extLst>
        </c:ser>
        <c:ser>
          <c:idx val="29"/>
          <c:order val="29"/>
          <c:tx>
            <c:strRef>
              <c:f>'Advanced CB(Meidum 64QAM Rank1)'!$AE$36:$AE$37</c:f>
              <c:strCache>
                <c:ptCount val="1"/>
                <c:pt idx="0">
                  <c:v>Huawei Random RPI,PMI (i1,3, i2 )</c:v>
                </c:pt>
              </c:strCache>
            </c:strRef>
          </c:tx>
          <c:xVal>
            <c:numRef>
              <c:f>'Advanced CB(Meidum 64QAM Rank1)'!$A$38:$A$67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Rank1)'!$AE$38:$AE$67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DFB-4A7A-A78C-E79500B2C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468096"/>
        <c:axId val="258468672"/>
      </c:scatterChart>
      <c:valAx>
        <c:axId val="25846809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58468672"/>
        <c:crosses val="autoZero"/>
        <c:crossBetween val="midCat"/>
        <c:majorUnit val="1"/>
      </c:valAx>
      <c:valAx>
        <c:axId val="2584686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584680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0273578607552117"/>
          <c:h val="0.764980728958152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CB(Meidum 64QAM Rank1)'!$B$75:$B$76</c:f>
              <c:strCache>
                <c:ptCount val="1"/>
                <c:pt idx="0">
                  <c:v>Samsung Follow RPI, PMI/Random RPI,Random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Rank1)'!$B$77:$B$106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'Advanced CB(Meidum 64QAM Rank1)'!$C$75:$C$76</c:f>
              <c:strCache>
                <c:ptCount val="1"/>
                <c:pt idx="0">
                  <c:v>Samsung Follw RPI, PMI/Fix RPI=0, 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Rank1)'!$C$77:$C$106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'Advanced CB(Meidum 64QAM Rank1)'!$D$75:$D$76</c:f>
              <c:strCache>
                <c:ptCount val="1"/>
                <c:pt idx="0">
                  <c:v>Qualcom Follow RPI, PMI/Random RPI,Random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Rank1)'!$D$77:$D$106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'Advanced CB(Meidum 64QAM Rank1)'!$E$75:$E$76</c:f>
              <c:strCache>
                <c:ptCount val="1"/>
                <c:pt idx="0">
                  <c:v>Qualcom Follw RPI, PMI/Fix RPI=0, 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Rank1)'!$E$77:$E$106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'Advanced CB(Meidum 64QAM Rank1)'!$F$75:$F$76</c:f>
              <c:strCache>
                <c:ptCount val="1"/>
                <c:pt idx="0">
                  <c:v>CATT Follow RPI, PMI/Random RPI,Random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Rank1)'!$F$77:$F$106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'Advanced CB(Meidum 64QAM Rank1)'!$G$75:$G$76</c:f>
              <c:strCache>
                <c:ptCount val="1"/>
                <c:pt idx="0">
                  <c:v>CATT Follw RPI, PMI/Fix RPI=0, 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Rank1)'!$G$77:$G$106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'Advanced CB(Meidum 64QAM Rank1)'!$H$75:$H$76</c:f>
              <c:strCache>
                <c:ptCount val="1"/>
                <c:pt idx="0">
                  <c:v>Intel Follow RPI, PMI/Random RPI,Random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Rank1)'!$H$77:$H$106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ser>
          <c:idx val="11"/>
          <c:order val="7"/>
          <c:tx>
            <c:strRef>
              <c:f>'Advanced CB(Meidum 64QAM Rank1)'!$I$75:$I$76</c:f>
              <c:strCache>
                <c:ptCount val="1"/>
                <c:pt idx="0">
                  <c:v>Intel Follw RPI, PMI/Fix RPI=0, 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Rank1)'!$I$77:$I$106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C87-47A7-88AF-E9619B5AE0AC}"/>
            </c:ext>
          </c:extLst>
        </c:ser>
        <c:ser>
          <c:idx val="13"/>
          <c:order val="8"/>
          <c:tx>
            <c:strRef>
              <c:f>'Advanced CB(Meidum 64QAM Rank1)'!$J$75:$J$76</c:f>
              <c:strCache>
                <c:ptCount val="1"/>
                <c:pt idx="0">
                  <c:v>Ericsson Follow RPI, PMI/Random RPI,Random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C87-47A7-88AF-E9619B5AE0AC}"/>
            </c:ext>
          </c:extLst>
        </c:ser>
        <c:ser>
          <c:idx val="14"/>
          <c:order val="9"/>
          <c:tx>
            <c:strRef>
              <c:f>'Advanced CB(Meidum 64QAM Rank1)'!$K$75:$K$76</c:f>
              <c:strCache>
                <c:ptCount val="1"/>
                <c:pt idx="0">
                  <c:v>Ericsson Follw RPI, PMI/Fix RPI=0, 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Rank1)'!$K$77:$K$106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C87-47A7-88AF-E9619B5AE0AC}"/>
            </c:ext>
          </c:extLst>
        </c:ser>
        <c:ser>
          <c:idx val="16"/>
          <c:order val="10"/>
          <c:tx>
            <c:strRef>
              <c:f>'Advanced CB(Meidum 64QAM Rank1)'!$L$75:$L$76</c:f>
              <c:strCache>
                <c:ptCount val="1"/>
                <c:pt idx="0">
                  <c:v>Huawei Follow RPI, PMI/Random RPI,Random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C87-47A7-88AF-E9619B5AE0AC}"/>
            </c:ext>
          </c:extLst>
        </c:ser>
        <c:ser>
          <c:idx val="17"/>
          <c:order val="11"/>
          <c:tx>
            <c:strRef>
              <c:f>'Advanced CB(Meidum 64QAM Rank1)'!$M$75:$M$76</c:f>
              <c:strCache>
                <c:ptCount val="1"/>
                <c:pt idx="0">
                  <c:v>Huawei Follw RPI, PMI/Fix RPI=0, random PMI</c:v>
                </c:pt>
              </c:strCache>
            </c:strRef>
          </c:tx>
          <c:xVal>
            <c:numRef>
              <c:f>'Advanced CB(Meidum 64QAM Rank1)'!$A$77:$A$106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CB(Meidum 64QAM Rank1)'!$M$77:$M$106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470976"/>
        <c:axId val="258471552"/>
      </c:scatterChart>
      <c:valAx>
        <c:axId val="25847097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58471552"/>
        <c:crosses val="autoZero"/>
        <c:crossBetween val="midCat"/>
        <c:majorUnit val="1"/>
      </c:valAx>
      <c:valAx>
        <c:axId val="2584715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584709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695140012810279"/>
          <c:y val="0.12270518208345355"/>
          <c:w val="0.24664181411503699"/>
          <c:h val="0.557469391470574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'CSI Hybird mechanism 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2'!$B$38:$B$67</c:f>
              <c:numCache>
                <c:formatCode>0.00</c:formatCode>
                <c:ptCount val="30"/>
                <c:pt idx="0">
                  <c:v>35222.400000000001</c:v>
                </c:pt>
                <c:pt idx="1">
                  <c:v>207206</c:v>
                </c:pt>
                <c:pt idx="2">
                  <c:v>732739</c:v>
                </c:pt>
                <c:pt idx="3">
                  <c:v>1535560</c:v>
                </c:pt>
                <c:pt idx="4">
                  <c:v>2355280</c:v>
                </c:pt>
                <c:pt idx="5">
                  <c:v>3218000</c:v>
                </c:pt>
                <c:pt idx="6">
                  <c:v>4022030</c:v>
                </c:pt>
                <c:pt idx="7">
                  <c:v>4762920</c:v>
                </c:pt>
                <c:pt idx="8">
                  <c:v>5363400</c:v>
                </c:pt>
                <c:pt idx="9">
                  <c:v>6108700</c:v>
                </c:pt>
                <c:pt idx="10">
                  <c:v>7055710</c:v>
                </c:pt>
                <c:pt idx="11">
                  <c:v>8253950</c:v>
                </c:pt>
                <c:pt idx="12">
                  <c:v>9320440</c:v>
                </c:pt>
                <c:pt idx="13">
                  <c:v>10271100</c:v>
                </c:pt>
                <c:pt idx="14">
                  <c:v>11108800</c:v>
                </c:pt>
                <c:pt idx="15">
                  <c:v>11673700</c:v>
                </c:pt>
                <c:pt idx="16">
                  <c:v>12020300</c:v>
                </c:pt>
                <c:pt idx="17">
                  <c:v>12208800</c:v>
                </c:pt>
                <c:pt idx="18">
                  <c:v>12331400</c:v>
                </c:pt>
                <c:pt idx="19">
                  <c:v>12379100</c:v>
                </c:pt>
                <c:pt idx="20">
                  <c:v>12425300</c:v>
                </c:pt>
                <c:pt idx="21">
                  <c:v>12444400</c:v>
                </c:pt>
                <c:pt idx="22">
                  <c:v>12458300</c:v>
                </c:pt>
                <c:pt idx="23">
                  <c:v>12463400</c:v>
                </c:pt>
                <c:pt idx="24">
                  <c:v>12463400</c:v>
                </c:pt>
                <c:pt idx="25">
                  <c:v>12470400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'CSI Hybird mechanism 2'!$C$36:$C$37</c:f>
              <c:strCache>
                <c:ptCount val="1"/>
                <c:pt idx="0">
                  <c:v>Samsung  Random PMI random CRI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2'!$C$38:$C$67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10272</c:v>
                </c:pt>
                <c:pt idx="3">
                  <c:v>32640</c:v>
                </c:pt>
                <c:pt idx="4" formatCode="0_);[Red]\(0\)">
                  <c:v>118090</c:v>
                </c:pt>
                <c:pt idx="5" formatCode="0_);[Red]\(0\)">
                  <c:v>314304</c:v>
                </c:pt>
                <c:pt idx="6" formatCode="0_);[Red]\(0\)">
                  <c:v>666422</c:v>
                </c:pt>
                <c:pt idx="7" formatCode="0_);[Red]\(0\)">
                  <c:v>1173650</c:v>
                </c:pt>
                <c:pt idx="8" formatCode="0_);[Red]\(0\)">
                  <c:v>1877490</c:v>
                </c:pt>
                <c:pt idx="9" formatCode="0_);[Red]\(0\)">
                  <c:v>2641790</c:v>
                </c:pt>
                <c:pt idx="10" formatCode="0_);[Red]\(0\)">
                  <c:v>3390760</c:v>
                </c:pt>
                <c:pt idx="11" formatCode="0_);[Red]\(0\)">
                  <c:v>4059409.9999999902</c:v>
                </c:pt>
                <c:pt idx="12" formatCode="0_);[Red]\(0\)">
                  <c:v>4715640</c:v>
                </c:pt>
                <c:pt idx="13" formatCode="0_);[Red]\(0\)">
                  <c:v>5345390</c:v>
                </c:pt>
                <c:pt idx="14" formatCode="0_);[Red]\(0\)">
                  <c:v>5951300</c:v>
                </c:pt>
                <c:pt idx="15" formatCode="0_);[Red]\(0\)">
                  <c:v>6518660</c:v>
                </c:pt>
                <c:pt idx="16" formatCode="0_);[Red]\(0\)">
                  <c:v>7133390</c:v>
                </c:pt>
                <c:pt idx="17" formatCode="0_);[Red]\(0\)">
                  <c:v>7697500</c:v>
                </c:pt>
                <c:pt idx="18" formatCode="0_);[Red]\(0\)">
                  <c:v>8306730</c:v>
                </c:pt>
                <c:pt idx="19" formatCode="0_);[Red]\(0\)">
                  <c:v>8865680</c:v>
                </c:pt>
                <c:pt idx="20" formatCode="0_);[Red]\(0\)">
                  <c:v>9511900</c:v>
                </c:pt>
                <c:pt idx="21" formatCode="0_);[Red]\(0\)">
                  <c:v>10172900</c:v>
                </c:pt>
                <c:pt idx="22" formatCode="0_);[Red]\(0\)">
                  <c:v>10789800</c:v>
                </c:pt>
                <c:pt idx="23" formatCode="0_);[Red]\(0\)">
                  <c:v>11363800</c:v>
                </c:pt>
                <c:pt idx="24">
                  <c:v>11759200</c:v>
                </c:pt>
                <c:pt idx="25">
                  <c:v>12204500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'CSI Hybird mechanism 2'!$D$36:$D$37</c:f>
              <c:strCache>
                <c:ptCount val="1"/>
                <c:pt idx="0">
                  <c:v>Qualcomm  Following PMI random CRI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2'!$D$38:$D$67</c:f>
              <c:numCache>
                <c:formatCode>General</c:formatCode>
                <c:ptCount val="30"/>
                <c:pt idx="0">
                  <c:v>128000</c:v>
                </c:pt>
                <c:pt idx="1">
                  <c:v>273000</c:v>
                </c:pt>
                <c:pt idx="2">
                  <c:v>502000</c:v>
                </c:pt>
                <c:pt idx="3">
                  <c:v>758000</c:v>
                </c:pt>
                <c:pt idx="4">
                  <c:v>1080000</c:v>
                </c:pt>
                <c:pt idx="5">
                  <c:v>1470000</c:v>
                </c:pt>
                <c:pt idx="6">
                  <c:v>1760000</c:v>
                </c:pt>
                <c:pt idx="7">
                  <c:v>2330000</c:v>
                </c:pt>
                <c:pt idx="8">
                  <c:v>2850000</c:v>
                </c:pt>
                <c:pt idx="9">
                  <c:v>3460000</c:v>
                </c:pt>
                <c:pt idx="10">
                  <c:v>4240000</c:v>
                </c:pt>
                <c:pt idx="11">
                  <c:v>5120000</c:v>
                </c:pt>
                <c:pt idx="12">
                  <c:v>6250000</c:v>
                </c:pt>
                <c:pt idx="13">
                  <c:v>7360000</c:v>
                </c:pt>
                <c:pt idx="14">
                  <c:v>8520000</c:v>
                </c:pt>
                <c:pt idx="15">
                  <c:v>9730000</c:v>
                </c:pt>
                <c:pt idx="16">
                  <c:v>10700000</c:v>
                </c:pt>
                <c:pt idx="17">
                  <c:v>11300000</c:v>
                </c:pt>
                <c:pt idx="18">
                  <c:v>11700000</c:v>
                </c:pt>
                <c:pt idx="19">
                  <c:v>12100000</c:v>
                </c:pt>
                <c:pt idx="20">
                  <c:v>12200000</c:v>
                </c:pt>
                <c:pt idx="21">
                  <c:v>12400000</c:v>
                </c:pt>
                <c:pt idx="22">
                  <c:v>12400000</c:v>
                </c:pt>
                <c:pt idx="23">
                  <c:v>12400000</c:v>
                </c:pt>
                <c:pt idx="24">
                  <c:v>12500000</c:v>
                </c:pt>
                <c:pt idx="25">
                  <c:v>12500000</c:v>
                </c:pt>
                <c:pt idx="26">
                  <c:v>12500000</c:v>
                </c:pt>
                <c:pt idx="27">
                  <c:v>12500000</c:v>
                </c:pt>
                <c:pt idx="28">
                  <c:v>12500000</c:v>
                </c:pt>
                <c:pt idx="29">
                  <c:v>12500000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'CSI Hybird mechanism 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2'!$E$38:$E$67</c:f>
              <c:numCache>
                <c:formatCode>General</c:formatCode>
                <c:ptCount val="30"/>
                <c:pt idx="0">
                  <c:v>8360</c:v>
                </c:pt>
                <c:pt idx="1">
                  <c:v>24100</c:v>
                </c:pt>
                <c:pt idx="2">
                  <c:v>71500</c:v>
                </c:pt>
                <c:pt idx="3">
                  <c:v>164000</c:v>
                </c:pt>
                <c:pt idx="4">
                  <c:v>310000</c:v>
                </c:pt>
                <c:pt idx="5">
                  <c:v>494000</c:v>
                </c:pt>
                <c:pt idx="6">
                  <c:v>681000</c:v>
                </c:pt>
                <c:pt idx="7">
                  <c:v>915000</c:v>
                </c:pt>
                <c:pt idx="8">
                  <c:v>1190000</c:v>
                </c:pt>
                <c:pt idx="9">
                  <c:v>1500000</c:v>
                </c:pt>
                <c:pt idx="10">
                  <c:v>1860000</c:v>
                </c:pt>
                <c:pt idx="11">
                  <c:v>2300000</c:v>
                </c:pt>
                <c:pt idx="12">
                  <c:v>2870000</c:v>
                </c:pt>
                <c:pt idx="13">
                  <c:v>3530000</c:v>
                </c:pt>
                <c:pt idx="14">
                  <c:v>4310000</c:v>
                </c:pt>
                <c:pt idx="15">
                  <c:v>5060000</c:v>
                </c:pt>
                <c:pt idx="16">
                  <c:v>5810000</c:v>
                </c:pt>
                <c:pt idx="17">
                  <c:v>6530000</c:v>
                </c:pt>
                <c:pt idx="18">
                  <c:v>7240000</c:v>
                </c:pt>
                <c:pt idx="19">
                  <c:v>7880000</c:v>
                </c:pt>
                <c:pt idx="20">
                  <c:v>8480000</c:v>
                </c:pt>
                <c:pt idx="21">
                  <c:v>9060000</c:v>
                </c:pt>
                <c:pt idx="22">
                  <c:v>9570000</c:v>
                </c:pt>
                <c:pt idx="23">
                  <c:v>10100000</c:v>
                </c:pt>
                <c:pt idx="24">
                  <c:v>10500000</c:v>
                </c:pt>
                <c:pt idx="25">
                  <c:v>11000000</c:v>
                </c:pt>
                <c:pt idx="26">
                  <c:v>11300000</c:v>
                </c:pt>
                <c:pt idx="27">
                  <c:v>11600000</c:v>
                </c:pt>
                <c:pt idx="28">
                  <c:v>11800000</c:v>
                </c:pt>
                <c:pt idx="29">
                  <c:v>12000000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'CSI Hybird mechanism 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'CSI Hybird mechanism 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'CSI Hybird mechanism 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'CSI Hybird mechanism 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'CSI Hybird mechanism 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2'!$J$38:$J$67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'CSI Hybird mechanism 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'CSI Hybird mechanism 2'!$L$36:$L$37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'CSI Hybird mechanism 2'!$M$36:$M$37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'CSI Hybird mechanism 2'!$N$36:$N$37</c:f>
              <c:strCache>
                <c:ptCount val="1"/>
                <c:pt idx="0">
                  <c:v>CATT   random CRI following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2'!$N$38:$N$67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'CSI Hybird mechanism 2'!$O$36:$O$37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'CSI Hybird mechanism 2'!$P$36:$P$37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'CSI Hybird mechanism 2'!$Q$36:$Q$37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'CSI Hybird mechanism 2'!$R$36:$R$37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'CSI Hybird mechanism 2'!$S$36:$S$37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'CSI Hybird mechanism 2'!$T$36:$T$37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'CSI Hybird mechanism 2'!$U$36:$U$37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187264"/>
        <c:axId val="259187840"/>
      </c:scatterChart>
      <c:valAx>
        <c:axId val="25918726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59187840"/>
        <c:crosses val="autoZero"/>
        <c:crossBetween val="midCat"/>
        <c:majorUnit val="1"/>
      </c:valAx>
      <c:valAx>
        <c:axId val="2591878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59187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'CSI Hybird mechanism 2'!$B$75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2'!$B$76:$B$98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71.333625389408098</c:v>
                </c:pt>
                <c:pt idx="3">
                  <c:v>47.045343137254903</c:v>
                </c:pt>
                <c:pt idx="4" formatCode="0_);[Red]\(0\)">
                  <c:v>19.944787873655699</c:v>
                </c:pt>
                <c:pt idx="5" formatCode="0.00_);[Red]\(0.00\)">
                  <c:v>10.238495214823899</c:v>
                </c:pt>
                <c:pt idx="6" formatCode="0.00_);[Red]\(0.00\)">
                  <c:v>6.03525994039813</c:v>
                </c:pt>
                <c:pt idx="7" formatCode="0.00_);[Red]\(0.00\)">
                  <c:v>4.0582115622204196</c:v>
                </c:pt>
                <c:pt idx="8" formatCode="0.00_);[Red]\(0.00\)">
                  <c:v>2.8566863205662898</c:v>
                </c:pt>
                <c:pt idx="9" formatCode="0.00_);[Red]\(0.00\)">
                  <c:v>2.3123336828438301</c:v>
                </c:pt>
                <c:pt idx="10" formatCode="0.00_);[Red]\(0.00\)">
                  <c:v>2.08086387712489</c:v>
                </c:pt>
                <c:pt idx="11" formatCode="0.00_);[Red]\(0.00\)">
                  <c:v>2.0332880886631299</c:v>
                </c:pt>
                <c:pt idx="12" formatCode="0.00_);[Red]\(0.00\)">
                  <c:v>1.97649523712582</c:v>
                </c:pt>
                <c:pt idx="13" formatCode="0.00_);[Red]\(0.00\)">
                  <c:v>1.9214874873489101</c:v>
                </c:pt>
                <c:pt idx="14" formatCode="0.00_);[Red]\(0.00\)">
                  <c:v>1.8666173777157899</c:v>
                </c:pt>
                <c:pt idx="15" formatCode="0.00_);[Red]\(0.00\)">
                  <c:v>1.79081283576686</c:v>
                </c:pt>
                <c:pt idx="16" formatCode="0.00_);[Red]\(0.00\)">
                  <c:v>1.6850753989337499</c:v>
                </c:pt>
                <c:pt idx="17" formatCode="0.00_);[Red]\(0.00\)">
                  <c:v>1.5860734004546899</c:v>
                </c:pt>
                <c:pt idx="18" formatCode="0.00_);[Red]\(0.00\)">
                  <c:v>1.48450714059564</c:v>
                </c:pt>
                <c:pt idx="19" formatCode="0.00_);[Red]\(0.00\)">
                  <c:v>1.3962944748738999</c:v>
                </c:pt>
                <c:pt idx="20" formatCode="0.00_);[Red]\(0.00\)">
                  <c:v>1.30629001566459</c:v>
                </c:pt>
                <c:pt idx="21" formatCode="0.00_);[Red]\(0.00\)">
                  <c:v>1.22328932752706</c:v>
                </c:pt>
                <c:pt idx="22" formatCode="0_);[Red]\(0\)">
                  <c:v>1.15463678659475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'CSI Hybird mechanism 2'!$C$75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2'!$C$76:$C$98</c:f>
              <c:numCache>
                <c:formatCode>General</c:formatCode>
                <c:ptCount val="23"/>
                <c:pt idx="0">
                  <c:v>15.311004784688997</c:v>
                </c:pt>
                <c:pt idx="1">
                  <c:v>11.327800829875519</c:v>
                </c:pt>
                <c:pt idx="2">
                  <c:v>7.0209790209790217</c:v>
                </c:pt>
                <c:pt idx="3">
                  <c:v>4.6219512195121952</c:v>
                </c:pt>
                <c:pt idx="4">
                  <c:v>3.4838709677419359</c:v>
                </c:pt>
                <c:pt idx="5">
                  <c:v>2.9757085020242915</c:v>
                </c:pt>
                <c:pt idx="6">
                  <c:v>2.5844346549192361</c:v>
                </c:pt>
                <c:pt idx="7">
                  <c:v>2.5464480874316942</c:v>
                </c:pt>
                <c:pt idx="8">
                  <c:v>2.3949579831932777</c:v>
                </c:pt>
                <c:pt idx="9">
                  <c:v>2.3066666666666666</c:v>
                </c:pt>
                <c:pt idx="10">
                  <c:v>2.2795698924731185</c:v>
                </c:pt>
                <c:pt idx="11">
                  <c:v>2.2260869565217392</c:v>
                </c:pt>
                <c:pt idx="12">
                  <c:v>2.1777003484320558</c:v>
                </c:pt>
                <c:pt idx="13">
                  <c:v>2.0849858356940514</c:v>
                </c:pt>
                <c:pt idx="14">
                  <c:v>1.9767981438515081</c:v>
                </c:pt>
                <c:pt idx="15">
                  <c:v>1.922924901185771</c:v>
                </c:pt>
                <c:pt idx="16">
                  <c:v>1.8416523235800344</c:v>
                </c:pt>
                <c:pt idx="17">
                  <c:v>1.7304747320061256</c:v>
                </c:pt>
                <c:pt idx="18">
                  <c:v>1.6160220994475136</c:v>
                </c:pt>
                <c:pt idx="19">
                  <c:v>1.5355329949238579</c:v>
                </c:pt>
                <c:pt idx="20">
                  <c:v>1.4386792452830186</c:v>
                </c:pt>
                <c:pt idx="21">
                  <c:v>1.368653421633554</c:v>
                </c:pt>
                <c:pt idx="22">
                  <c:v>1.2957157784743991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'CSI Hybird mechanism 2'!$D$75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'CSI Hybird mechanism 2'!$E$75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2'!$E$76:$E$98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'CSI Hybird mechanism 2'!$F$75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2'!$F$76:$F$98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'CSI Hybird mechanism 2'!$G$75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'CSI Hybird mechanism 2'!$H$75</c:f>
              <c:strCache>
                <c:ptCount val="1"/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'CSI Hybird mechanism 2'!$I$75</c:f>
              <c:strCache>
                <c:ptCount val="1"/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'CSI Hybird mechanism 2'!$J$75</c:f>
              <c:strCache>
                <c:ptCount val="1"/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'CSI Hybird mechanism 2'!$K$75</c:f>
              <c:strCache>
                <c:ptCount val="1"/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128768"/>
        <c:axId val="260129344"/>
      </c:scatterChart>
      <c:valAx>
        <c:axId val="26012876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0129344"/>
        <c:crosses val="autoZero"/>
        <c:crossBetween val="midCat"/>
        <c:majorUnit val="1"/>
      </c:valAx>
      <c:valAx>
        <c:axId val="260129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0128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304800</xdr:colOff>
      <xdr:row>38</xdr:row>
      <xdr:rowOff>247650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1555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304800</xdr:colOff>
      <xdr:row>41</xdr:row>
      <xdr:rowOff>247650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12239625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180975</xdr:colOff>
          <xdr:row>35</xdr:row>
          <xdr:rowOff>9525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35</xdr:row>
          <xdr:rowOff>0</xdr:rowOff>
        </xdr:from>
        <xdr:to>
          <xdr:col>1</xdr:col>
          <xdr:colOff>171450</xdr:colOff>
          <xdr:row>36</xdr:row>
          <xdr:rowOff>9525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37</xdr:row>
          <xdr:rowOff>0</xdr:rowOff>
        </xdr:from>
        <xdr:to>
          <xdr:col>8</xdr:col>
          <xdr:colOff>180975</xdr:colOff>
          <xdr:row>37</xdr:row>
          <xdr:rowOff>180975</xdr:rowOff>
        </xdr:to>
        <xdr:sp macro="" textlink="">
          <xdr:nvSpPr>
            <xdr:cNvPr id="14342" name="Object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0</xdr:rowOff>
        </xdr:from>
        <xdr:to>
          <xdr:col>8</xdr:col>
          <xdr:colOff>171450</xdr:colOff>
          <xdr:row>38</xdr:row>
          <xdr:rowOff>180975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0</xdr:col>
      <xdr:colOff>304800</xdr:colOff>
      <xdr:row>27</xdr:row>
      <xdr:rowOff>247650</xdr:rowOff>
    </xdr:to>
    <xdr:pic>
      <xdr:nvPicPr>
        <xdr:cNvPr id="5" name="图片 2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5800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180975</xdr:colOff>
          <xdr:row>24</xdr:row>
          <xdr:rowOff>9525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171450</xdr:colOff>
          <xdr:row>25</xdr:row>
          <xdr:rowOff>9525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180975</xdr:colOff>
          <xdr:row>25</xdr:row>
          <xdr:rowOff>9525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171450</xdr:colOff>
          <xdr:row>26</xdr:row>
          <xdr:rowOff>9525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398689</xdr:colOff>
      <xdr:row>1</xdr:row>
      <xdr:rowOff>66675</xdr:rowOff>
    </xdr:from>
    <xdr:to>
      <xdr:col>41</xdr:col>
      <xdr:colOff>446314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17</xdr:col>
      <xdr:colOff>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781049</xdr:colOff>
      <xdr:row>1</xdr:row>
      <xdr:rowOff>66675</xdr:rowOff>
    </xdr:from>
    <xdr:to>
      <xdr:col>32</xdr:col>
      <xdr:colOff>657224</xdr:colOff>
      <xdr:row>31</xdr:row>
      <xdr:rowOff>114300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17</xdr:col>
      <xdr:colOff>0</xdr:colOff>
      <xdr:row>30</xdr:row>
      <xdr:rowOff>145596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781049</xdr:colOff>
      <xdr:row>1</xdr:row>
      <xdr:rowOff>66675</xdr:rowOff>
    </xdr:from>
    <xdr:to>
      <xdr:col>32</xdr:col>
      <xdr:colOff>657224</xdr:colOff>
      <xdr:row>31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17</xdr:col>
      <xdr:colOff>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781049</xdr:colOff>
      <xdr:row>1</xdr:row>
      <xdr:rowOff>66675</xdr:rowOff>
    </xdr:from>
    <xdr:to>
      <xdr:col>32</xdr:col>
      <xdr:colOff>657224</xdr:colOff>
      <xdr:row>31</xdr:row>
      <xdr:rowOff>114300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17</xdr:col>
      <xdr:colOff>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781049</xdr:colOff>
      <xdr:row>1</xdr:row>
      <xdr:rowOff>66675</xdr:rowOff>
    </xdr:from>
    <xdr:to>
      <xdr:col>32</xdr:col>
      <xdr:colOff>657224</xdr:colOff>
      <xdr:row>31</xdr:row>
      <xdr:rowOff>114300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6.bin"/><Relationship Id="rId4" Type="http://schemas.openxmlformats.org/officeDocument/2006/relationships/image" Target="../media/image1.w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8.bin"/><Relationship Id="rId4" Type="http://schemas.openxmlformats.org/officeDocument/2006/relationships/image" Target="../media/image1.wmf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abSelected="1" workbookViewId="0">
      <selection activeCell="J20" sqref="J20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9" t="s">
        <v>288</v>
      </c>
    </row>
    <row r="2" spans="1:10">
      <c r="A2" s="1" t="s">
        <v>98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289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18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92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4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40" t="s">
        <v>295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93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9" t="s">
        <v>9</v>
      </c>
    </row>
    <row r="12" spans="1:10">
      <c r="A12" s="41" t="s">
        <v>5</v>
      </c>
      <c r="B12" s="41" t="s">
        <v>6</v>
      </c>
      <c r="C12" s="41" t="s">
        <v>7</v>
      </c>
      <c r="D12" s="41" t="s">
        <v>8</v>
      </c>
    </row>
    <row r="13" spans="1:10">
      <c r="A13" s="42"/>
      <c r="B13" s="41" t="s">
        <v>99</v>
      </c>
      <c r="C13" s="41" t="s">
        <v>100</v>
      </c>
      <c r="D13" s="41" t="s">
        <v>291</v>
      </c>
    </row>
    <row r="14" spans="1:10">
      <c r="A14" s="42"/>
      <c r="B14" s="41" t="s">
        <v>292</v>
      </c>
      <c r="C14" s="41" t="s">
        <v>293</v>
      </c>
      <c r="D14" s="41" t="s">
        <v>294</v>
      </c>
    </row>
    <row r="15" spans="1:10">
      <c r="A15" s="42"/>
      <c r="B15" s="41"/>
      <c r="C15" s="41"/>
      <c r="D15" s="41"/>
    </row>
    <row r="16" spans="1:10">
      <c r="A16" s="42"/>
      <c r="B16" s="41"/>
      <c r="C16" s="41"/>
      <c r="D16" s="41"/>
    </row>
    <row r="17" spans="1:4">
      <c r="A17" s="44"/>
      <c r="B17" s="41"/>
      <c r="C17" s="41"/>
      <c r="D17" s="41"/>
    </row>
    <row r="18" spans="1:4">
      <c r="A18" s="42"/>
      <c r="B18" s="41"/>
      <c r="C18" s="41"/>
      <c r="D18" s="41"/>
    </row>
    <row r="19" spans="1:4">
      <c r="A19" s="42"/>
      <c r="B19" s="41"/>
      <c r="C19" s="41"/>
      <c r="D19" s="41"/>
    </row>
    <row r="20" spans="1:4">
      <c r="A20" s="41"/>
      <c r="B20" s="41"/>
      <c r="C20" s="41"/>
      <c r="D20" s="41"/>
    </row>
    <row r="21" spans="1:4">
      <c r="A21" s="42"/>
      <c r="B21" s="41"/>
      <c r="C21" s="41"/>
      <c r="D21" s="41"/>
    </row>
    <row r="22" spans="1:4">
      <c r="A22" s="42"/>
      <c r="B22" s="41"/>
      <c r="C22" s="41"/>
      <c r="D22" s="41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7" zoomScale="68" zoomScaleNormal="68" workbookViewId="0">
      <selection activeCell="T13" sqref="T13:U13"/>
    </sheetView>
  </sheetViews>
  <sheetFormatPr defaultRowHeight="12.75"/>
  <cols>
    <col min="1" max="1" width="14" customWidth="1"/>
    <col min="9" max="9" width="11.28515625" customWidth="1"/>
    <col min="13" max="13" width="8.5703125" customWidth="1"/>
    <col min="14" max="15" width="9.85546875" customWidth="1"/>
    <col min="16" max="16" width="9" customWidth="1"/>
  </cols>
  <sheetData>
    <row r="1" spans="1:21" ht="52.5" customHeight="1">
      <c r="A1" s="140" t="s">
        <v>42</v>
      </c>
      <c r="B1" s="140"/>
      <c r="C1" s="140"/>
      <c r="D1" s="140" t="s">
        <v>43</v>
      </c>
      <c r="E1" s="140"/>
      <c r="F1" s="140" t="s">
        <v>68</v>
      </c>
      <c r="G1" s="140"/>
      <c r="H1" s="140"/>
      <c r="I1" s="140"/>
      <c r="J1" s="140"/>
      <c r="K1" s="140"/>
      <c r="L1" s="140"/>
      <c r="M1" s="140"/>
      <c r="N1" s="139" t="s">
        <v>104</v>
      </c>
      <c r="O1" s="140"/>
      <c r="P1" s="137" t="s">
        <v>102</v>
      </c>
      <c r="Q1" s="137"/>
      <c r="R1" s="137"/>
      <c r="S1" s="137"/>
      <c r="T1" s="136" t="s">
        <v>113</v>
      </c>
      <c r="U1" s="137"/>
    </row>
    <row r="2" spans="1:21" ht="68.25" customHeight="1">
      <c r="A2" s="135" t="s">
        <v>23</v>
      </c>
      <c r="B2" s="135"/>
      <c r="C2" s="135"/>
      <c r="D2" s="134"/>
      <c r="E2" s="134"/>
      <c r="F2" s="134" t="s">
        <v>59</v>
      </c>
      <c r="G2" s="134"/>
      <c r="H2" s="134" t="s">
        <v>63</v>
      </c>
      <c r="I2" s="134"/>
      <c r="J2" s="134" t="s">
        <v>53</v>
      </c>
      <c r="K2" s="134"/>
      <c r="L2" s="134" t="s">
        <v>54</v>
      </c>
      <c r="M2" s="134"/>
      <c r="N2" s="134" t="s">
        <v>101</v>
      </c>
      <c r="O2" s="134"/>
      <c r="P2" s="134" t="s">
        <v>103</v>
      </c>
      <c r="Q2" s="134"/>
      <c r="R2" s="134" t="s">
        <v>106</v>
      </c>
      <c r="S2" s="134"/>
      <c r="T2" s="133" t="s">
        <v>106</v>
      </c>
      <c r="U2" s="133"/>
    </row>
    <row r="3" spans="1:21" ht="23.25" customHeight="1">
      <c r="A3" s="135" t="s">
        <v>67</v>
      </c>
      <c r="B3" s="135"/>
      <c r="C3" s="135"/>
      <c r="D3" s="134"/>
      <c r="E3" s="134"/>
      <c r="F3" s="134" t="s">
        <v>24</v>
      </c>
      <c r="G3" s="134"/>
      <c r="H3" s="134" t="s">
        <v>44</v>
      </c>
      <c r="I3" s="134"/>
      <c r="J3" s="134" t="s">
        <v>24</v>
      </c>
      <c r="K3" s="134"/>
      <c r="L3" s="134" t="s">
        <v>44</v>
      </c>
      <c r="M3" s="134"/>
      <c r="N3" s="134" t="s">
        <v>24</v>
      </c>
      <c r="O3" s="134"/>
      <c r="P3" s="134" t="s">
        <v>24</v>
      </c>
      <c r="Q3" s="134"/>
      <c r="R3" s="134" t="s">
        <v>44</v>
      </c>
      <c r="S3" s="134"/>
      <c r="T3" s="134" t="s">
        <v>44</v>
      </c>
      <c r="U3" s="134"/>
    </row>
    <row r="4" spans="1:21">
      <c r="A4" s="135" t="s">
        <v>25</v>
      </c>
      <c r="B4" s="135"/>
      <c r="C4" s="135"/>
      <c r="D4" s="134" t="s">
        <v>26</v>
      </c>
      <c r="E4" s="134"/>
      <c r="F4" s="134">
        <v>10</v>
      </c>
      <c r="G4" s="134"/>
      <c r="H4" s="134">
        <v>10</v>
      </c>
      <c r="I4" s="134"/>
      <c r="J4" s="134">
        <v>10</v>
      </c>
      <c r="K4" s="134"/>
      <c r="L4" s="134">
        <v>10</v>
      </c>
      <c r="M4" s="134"/>
      <c r="N4" s="134">
        <v>10</v>
      </c>
      <c r="O4" s="134"/>
      <c r="P4" s="134">
        <v>10</v>
      </c>
      <c r="Q4" s="134"/>
      <c r="R4" s="134">
        <v>10</v>
      </c>
      <c r="S4" s="134"/>
      <c r="T4" s="134">
        <v>10</v>
      </c>
      <c r="U4" s="134"/>
    </row>
    <row r="5" spans="1:21">
      <c r="A5" s="135" t="s">
        <v>45</v>
      </c>
      <c r="B5" s="135"/>
      <c r="C5" s="135"/>
      <c r="D5" s="134"/>
      <c r="E5" s="134"/>
      <c r="F5" s="134" t="s">
        <v>110</v>
      </c>
      <c r="G5" s="134"/>
      <c r="H5" s="134" t="s">
        <v>110</v>
      </c>
      <c r="I5" s="134"/>
      <c r="J5" s="134" t="s">
        <v>110</v>
      </c>
      <c r="K5" s="134"/>
      <c r="L5" s="134" t="s">
        <v>110</v>
      </c>
      <c r="M5" s="134"/>
      <c r="N5" s="134" t="s">
        <v>110</v>
      </c>
      <c r="O5" s="134"/>
      <c r="P5" s="134" t="s">
        <v>110</v>
      </c>
      <c r="Q5" s="134"/>
      <c r="R5" s="134" t="s">
        <v>110</v>
      </c>
      <c r="S5" s="134"/>
      <c r="T5" s="134" t="s">
        <v>111</v>
      </c>
      <c r="U5" s="134"/>
    </row>
    <row r="6" spans="1:21">
      <c r="A6" s="135" t="s">
        <v>27</v>
      </c>
      <c r="B6" s="135"/>
      <c r="C6" s="135"/>
      <c r="D6" s="134"/>
      <c r="E6" s="134"/>
      <c r="F6" s="134">
        <v>10</v>
      </c>
      <c r="G6" s="134"/>
      <c r="H6" s="134">
        <v>10</v>
      </c>
      <c r="I6" s="134"/>
      <c r="J6" s="134">
        <v>10</v>
      </c>
      <c r="K6" s="134"/>
      <c r="L6" s="134">
        <v>10</v>
      </c>
      <c r="M6" s="134"/>
      <c r="N6" s="134">
        <v>10</v>
      </c>
      <c r="O6" s="134"/>
      <c r="P6" s="134">
        <v>10</v>
      </c>
      <c r="Q6" s="134"/>
      <c r="R6" s="134">
        <v>10</v>
      </c>
      <c r="S6" s="134"/>
      <c r="T6" s="134">
        <v>10</v>
      </c>
      <c r="U6" s="134"/>
    </row>
    <row r="7" spans="1:21" ht="23.25" customHeight="1">
      <c r="A7" s="135" t="s">
        <v>28</v>
      </c>
      <c r="B7" s="135"/>
      <c r="C7" s="135"/>
      <c r="D7" s="134"/>
      <c r="E7" s="134"/>
      <c r="F7" s="134" t="s">
        <v>29</v>
      </c>
      <c r="G7" s="134"/>
      <c r="H7" s="134" t="s">
        <v>46</v>
      </c>
      <c r="I7" s="134"/>
      <c r="J7" s="134" t="s">
        <v>29</v>
      </c>
      <c r="K7" s="134"/>
      <c r="L7" s="134" t="s">
        <v>46</v>
      </c>
      <c r="M7" s="134"/>
      <c r="N7" s="134" t="s">
        <v>29</v>
      </c>
      <c r="O7" s="134"/>
      <c r="P7" s="134" t="s">
        <v>29</v>
      </c>
      <c r="Q7" s="134"/>
      <c r="R7" s="134" t="s">
        <v>46</v>
      </c>
      <c r="S7" s="134"/>
      <c r="T7" s="134" t="s">
        <v>46</v>
      </c>
      <c r="U7" s="134"/>
    </row>
    <row r="8" spans="1:21" ht="45.75" customHeight="1">
      <c r="A8" s="141" t="s">
        <v>30</v>
      </c>
      <c r="B8" s="141"/>
      <c r="C8" s="141"/>
      <c r="D8" s="138"/>
      <c r="E8" s="138"/>
      <c r="F8" s="138" t="s">
        <v>47</v>
      </c>
      <c r="G8" s="138"/>
      <c r="H8" s="138" t="s">
        <v>47</v>
      </c>
      <c r="I8" s="138"/>
      <c r="J8" s="138" t="s">
        <v>47</v>
      </c>
      <c r="K8" s="138"/>
      <c r="L8" s="138" t="s">
        <v>47</v>
      </c>
      <c r="M8" s="138"/>
      <c r="N8" s="138" t="s">
        <v>47</v>
      </c>
      <c r="O8" s="138"/>
      <c r="P8" s="138" t="s">
        <v>47</v>
      </c>
      <c r="Q8" s="138"/>
      <c r="R8" s="138" t="s">
        <v>47</v>
      </c>
      <c r="S8" s="138"/>
      <c r="T8" s="138" t="s">
        <v>47</v>
      </c>
      <c r="U8" s="138"/>
    </row>
    <row r="9" spans="1:21" ht="45.75" customHeight="1">
      <c r="A9" s="135" t="s">
        <v>31</v>
      </c>
      <c r="B9" s="135"/>
      <c r="C9" s="135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2.75" customHeight="1">
      <c r="A10" s="135" t="s">
        <v>32</v>
      </c>
      <c r="B10" s="135"/>
      <c r="C10" s="135"/>
      <c r="D10" s="134" t="s">
        <v>33</v>
      </c>
      <c r="E10" s="134"/>
      <c r="F10" s="134" t="s">
        <v>55</v>
      </c>
      <c r="G10" s="134"/>
      <c r="H10" s="134" t="s">
        <v>60</v>
      </c>
      <c r="I10" s="134"/>
      <c r="J10" s="134" t="s">
        <v>64</v>
      </c>
      <c r="K10" s="134"/>
      <c r="L10" s="134" t="s">
        <v>60</v>
      </c>
      <c r="M10" s="134"/>
      <c r="N10" s="134" t="s">
        <v>55</v>
      </c>
      <c r="O10" s="134"/>
      <c r="P10" s="134" t="s">
        <v>55</v>
      </c>
      <c r="Q10" s="134"/>
      <c r="R10" s="134" t="s">
        <v>60</v>
      </c>
      <c r="S10" s="134"/>
      <c r="T10" s="134" t="s">
        <v>60</v>
      </c>
      <c r="U10" s="134"/>
    </row>
    <row r="11" spans="1:21" ht="23.25" customHeight="1">
      <c r="A11" s="135" t="s">
        <v>34</v>
      </c>
      <c r="B11" s="135"/>
      <c r="C11" s="135"/>
      <c r="D11" s="134" t="s">
        <v>33</v>
      </c>
      <c r="E11" s="134"/>
      <c r="F11" s="134" t="s">
        <v>58</v>
      </c>
      <c r="G11" s="134"/>
      <c r="H11" s="134" t="s">
        <v>65</v>
      </c>
      <c r="I11" s="134"/>
      <c r="J11" s="134" t="s">
        <v>74</v>
      </c>
      <c r="K11" s="134"/>
      <c r="L11" s="134" t="s">
        <v>66</v>
      </c>
      <c r="M11" s="134"/>
      <c r="N11" s="134" t="s">
        <v>55</v>
      </c>
      <c r="O11" s="134"/>
      <c r="P11" s="134" t="s">
        <v>105</v>
      </c>
      <c r="Q11" s="134"/>
      <c r="R11" s="134" t="s">
        <v>107</v>
      </c>
      <c r="S11" s="134"/>
      <c r="T11" s="133" t="s">
        <v>108</v>
      </c>
      <c r="U11" s="133"/>
    </row>
    <row r="12" spans="1:21" ht="12.75" customHeight="1">
      <c r="A12" s="135" t="s">
        <v>48</v>
      </c>
      <c r="B12" s="135"/>
      <c r="C12" s="135"/>
      <c r="D12" s="134" t="s">
        <v>33</v>
      </c>
      <c r="E12" s="134"/>
      <c r="F12" s="134" t="s">
        <v>36</v>
      </c>
      <c r="G12" s="134"/>
      <c r="H12" s="134" t="s">
        <v>36</v>
      </c>
      <c r="I12" s="134"/>
      <c r="J12" s="134" t="s">
        <v>36</v>
      </c>
      <c r="K12" s="134"/>
      <c r="L12" s="134" t="s">
        <v>36</v>
      </c>
      <c r="M12" s="134"/>
      <c r="N12" s="134" t="s">
        <v>36</v>
      </c>
      <c r="O12" s="134"/>
      <c r="P12" s="134" t="s">
        <v>36</v>
      </c>
      <c r="Q12" s="134"/>
      <c r="R12" s="134" t="s">
        <v>36</v>
      </c>
      <c r="S12" s="134"/>
      <c r="T12" s="134" t="s">
        <v>36</v>
      </c>
      <c r="U12" s="134"/>
    </row>
    <row r="13" spans="1:21" ht="45.75" customHeight="1">
      <c r="A13" s="135" t="s">
        <v>37</v>
      </c>
      <c r="B13" s="135"/>
      <c r="C13" s="135"/>
      <c r="D13" s="134" t="s">
        <v>33</v>
      </c>
      <c r="E13" s="134"/>
      <c r="F13" s="134" t="s">
        <v>36</v>
      </c>
      <c r="G13" s="134"/>
      <c r="H13" s="134" t="s">
        <v>36</v>
      </c>
      <c r="I13" s="134"/>
      <c r="J13" s="134" t="s">
        <v>36</v>
      </c>
      <c r="K13" s="134"/>
      <c r="L13" s="134" t="s">
        <v>36</v>
      </c>
      <c r="M13" s="134"/>
      <c r="N13" s="134" t="s">
        <v>36</v>
      </c>
      <c r="O13" s="134"/>
      <c r="P13" s="134" t="s">
        <v>36</v>
      </c>
      <c r="Q13" s="134"/>
      <c r="R13" s="134" t="s">
        <v>36</v>
      </c>
      <c r="S13" s="134"/>
      <c r="T13" s="134" t="s">
        <v>36</v>
      </c>
      <c r="U13" s="134"/>
    </row>
    <row r="14" spans="1:21" ht="45.75" customHeight="1">
      <c r="A14" s="135" t="s">
        <v>38</v>
      </c>
      <c r="B14" s="135"/>
      <c r="C14" s="135"/>
      <c r="D14" s="134" t="s">
        <v>33</v>
      </c>
      <c r="E14" s="134"/>
      <c r="F14" s="134" t="s">
        <v>56</v>
      </c>
      <c r="G14" s="134"/>
      <c r="H14" s="134" t="s">
        <v>61</v>
      </c>
      <c r="I14" s="134"/>
      <c r="J14" s="134" t="s">
        <v>56</v>
      </c>
      <c r="K14" s="134"/>
      <c r="L14" s="134" t="s">
        <v>61</v>
      </c>
      <c r="M14" s="134"/>
      <c r="N14" s="134" t="s">
        <v>56</v>
      </c>
      <c r="O14" s="134"/>
      <c r="P14" s="134" t="s">
        <v>56</v>
      </c>
      <c r="Q14" s="134"/>
      <c r="R14" s="134" t="s">
        <v>61</v>
      </c>
      <c r="S14" s="134"/>
      <c r="T14" s="133" t="s">
        <v>61</v>
      </c>
      <c r="U14" s="133"/>
    </row>
    <row r="15" spans="1:21" ht="57" customHeight="1">
      <c r="A15" s="135" t="s">
        <v>49</v>
      </c>
      <c r="B15" s="135"/>
      <c r="C15" s="135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23.25" customHeight="1">
      <c r="A16" s="135" t="s">
        <v>32</v>
      </c>
      <c r="B16" s="135"/>
      <c r="C16" s="135"/>
      <c r="D16" s="134"/>
      <c r="E16" s="134"/>
      <c r="F16" s="134">
        <v>2</v>
      </c>
      <c r="G16" s="134"/>
      <c r="H16" s="134">
        <v>3</v>
      </c>
      <c r="I16" s="134"/>
      <c r="J16" s="134">
        <v>2</v>
      </c>
      <c r="K16" s="134"/>
      <c r="L16" s="134">
        <v>3</v>
      </c>
      <c r="M16" s="134"/>
      <c r="N16" s="134">
        <v>2</v>
      </c>
      <c r="O16" s="134"/>
      <c r="P16" s="134">
        <v>2</v>
      </c>
      <c r="Q16" s="134"/>
      <c r="R16" s="134">
        <v>3</v>
      </c>
      <c r="S16" s="134"/>
      <c r="T16" s="134">
        <v>3</v>
      </c>
      <c r="U16" s="134"/>
    </row>
    <row r="17" spans="1:21" ht="23.25" customHeight="1">
      <c r="A17" s="135" t="s">
        <v>34</v>
      </c>
      <c r="B17" s="135"/>
      <c r="C17" s="135"/>
      <c r="D17" s="134"/>
      <c r="E17" s="134"/>
      <c r="F17" s="134">
        <v>2</v>
      </c>
      <c r="G17" s="134"/>
      <c r="H17" s="134">
        <v>3</v>
      </c>
      <c r="I17" s="134"/>
      <c r="J17" s="134">
        <v>2</v>
      </c>
      <c r="K17" s="134"/>
      <c r="L17" s="134">
        <v>3</v>
      </c>
      <c r="M17" s="134"/>
      <c r="N17" s="134">
        <v>2</v>
      </c>
      <c r="O17" s="134"/>
      <c r="P17" s="134">
        <v>2</v>
      </c>
      <c r="Q17" s="134"/>
      <c r="R17" s="134">
        <v>3</v>
      </c>
      <c r="S17" s="134"/>
      <c r="T17" s="133">
        <v>3</v>
      </c>
      <c r="U17" s="133"/>
    </row>
    <row r="18" spans="1:21" ht="45.75" customHeight="1">
      <c r="A18" s="135" t="s">
        <v>35</v>
      </c>
      <c r="B18" s="135"/>
      <c r="C18" s="135"/>
      <c r="D18" s="134" t="s">
        <v>33</v>
      </c>
      <c r="E18" s="134"/>
      <c r="F18" s="134" t="s">
        <v>36</v>
      </c>
      <c r="G18" s="134"/>
      <c r="H18" s="134" t="s">
        <v>36</v>
      </c>
      <c r="I18" s="134"/>
      <c r="J18" s="134" t="s">
        <v>36</v>
      </c>
      <c r="K18" s="134"/>
      <c r="L18" s="134" t="s">
        <v>36</v>
      </c>
      <c r="M18" s="134"/>
      <c r="N18" s="134" t="s">
        <v>36</v>
      </c>
      <c r="O18" s="134"/>
      <c r="P18" s="134" t="s">
        <v>36</v>
      </c>
      <c r="Q18" s="134"/>
      <c r="R18" s="134" t="s">
        <v>36</v>
      </c>
      <c r="S18" s="134"/>
      <c r="T18" s="134" t="s">
        <v>36</v>
      </c>
      <c r="U18" s="134"/>
    </row>
    <row r="19" spans="1:21" ht="45.75" customHeight="1">
      <c r="A19" s="135" t="s">
        <v>37</v>
      </c>
      <c r="B19" s="135"/>
      <c r="C19" s="135"/>
      <c r="D19" s="134"/>
      <c r="E19" s="134"/>
      <c r="F19" s="134" t="s">
        <v>36</v>
      </c>
      <c r="G19" s="134"/>
      <c r="H19" s="134" t="s">
        <v>36</v>
      </c>
      <c r="I19" s="134"/>
      <c r="J19" s="134" t="s">
        <v>36</v>
      </c>
      <c r="K19" s="134"/>
      <c r="L19" s="134" t="s">
        <v>36</v>
      </c>
      <c r="M19" s="134"/>
      <c r="N19" s="134" t="s">
        <v>36</v>
      </c>
      <c r="O19" s="134"/>
      <c r="P19" s="134" t="s">
        <v>36</v>
      </c>
      <c r="Q19" s="134"/>
      <c r="R19" s="134" t="s">
        <v>36</v>
      </c>
      <c r="S19" s="134"/>
      <c r="T19" s="134" t="s">
        <v>36</v>
      </c>
      <c r="U19" s="134"/>
    </row>
    <row r="20" spans="1:21" ht="45.75" customHeight="1">
      <c r="A20" s="135" t="s">
        <v>38</v>
      </c>
      <c r="B20" s="135"/>
      <c r="C20" s="135"/>
      <c r="D20" s="134"/>
      <c r="E20" s="134"/>
      <c r="F20" s="134">
        <v>2</v>
      </c>
      <c r="G20" s="134"/>
      <c r="H20" s="134">
        <v>3</v>
      </c>
      <c r="I20" s="134"/>
      <c r="J20" s="134">
        <v>2</v>
      </c>
      <c r="K20" s="134"/>
      <c r="L20" s="134">
        <v>3</v>
      </c>
      <c r="M20" s="134"/>
      <c r="N20" s="134">
        <v>2</v>
      </c>
      <c r="O20" s="134"/>
      <c r="P20" s="134">
        <v>2</v>
      </c>
      <c r="Q20" s="134"/>
      <c r="R20" s="134">
        <v>3</v>
      </c>
      <c r="S20" s="134"/>
      <c r="T20" s="134">
        <v>3</v>
      </c>
      <c r="U20" s="134"/>
    </row>
    <row r="21" spans="1:21" ht="57" customHeight="1">
      <c r="A21" s="135" t="s">
        <v>39</v>
      </c>
      <c r="B21" s="135"/>
      <c r="C21" s="135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</row>
    <row r="22" spans="1:21" ht="23.25" customHeight="1">
      <c r="A22" s="135" t="s">
        <v>32</v>
      </c>
      <c r="B22" s="135"/>
      <c r="C22" s="135"/>
      <c r="D22" s="134" t="s">
        <v>33</v>
      </c>
      <c r="E22" s="134"/>
      <c r="F22" s="134">
        <v>24000</v>
      </c>
      <c r="G22" s="134"/>
      <c r="H22" s="134">
        <v>36000</v>
      </c>
      <c r="I22" s="134"/>
      <c r="J22" s="134">
        <v>24000</v>
      </c>
      <c r="K22" s="134"/>
      <c r="L22" s="134">
        <v>36000</v>
      </c>
      <c r="M22" s="134"/>
      <c r="N22" s="134">
        <v>24000</v>
      </c>
      <c r="O22" s="134"/>
      <c r="P22" s="134">
        <v>24000</v>
      </c>
      <c r="Q22" s="134"/>
      <c r="R22" s="134">
        <v>36000</v>
      </c>
      <c r="S22" s="134"/>
      <c r="T22" s="134">
        <v>36000</v>
      </c>
      <c r="U22" s="134"/>
    </row>
    <row r="23" spans="1:21" ht="23.25" customHeight="1">
      <c r="A23" s="135" t="s">
        <v>50</v>
      </c>
      <c r="B23" s="135"/>
      <c r="C23" s="135"/>
      <c r="D23" s="134" t="s">
        <v>33</v>
      </c>
      <c r="E23" s="134"/>
      <c r="F23" s="134" t="s">
        <v>57</v>
      </c>
      <c r="G23" s="134"/>
      <c r="H23" s="134" t="s">
        <v>62</v>
      </c>
      <c r="I23" s="134"/>
      <c r="J23" s="134">
        <v>17600</v>
      </c>
      <c r="K23" s="134"/>
      <c r="L23" s="134">
        <v>26400</v>
      </c>
      <c r="M23" s="134"/>
      <c r="N23" s="134">
        <v>23600</v>
      </c>
      <c r="O23" s="134"/>
      <c r="P23" s="134">
        <v>20800</v>
      </c>
      <c r="Q23" s="134"/>
      <c r="R23" s="134">
        <v>31200</v>
      </c>
      <c r="S23" s="134"/>
      <c r="T23" s="134" t="s">
        <v>109</v>
      </c>
      <c r="U23" s="134"/>
    </row>
    <row r="24" spans="1:21" ht="45.75" customHeight="1">
      <c r="A24" s="135" t="s">
        <v>35</v>
      </c>
      <c r="B24" s="135"/>
      <c r="C24" s="135"/>
      <c r="D24" s="134" t="s">
        <v>33</v>
      </c>
      <c r="E24" s="134"/>
      <c r="F24" s="134" t="s">
        <v>36</v>
      </c>
      <c r="G24" s="134"/>
      <c r="H24" s="134" t="s">
        <v>36</v>
      </c>
      <c r="I24" s="134"/>
      <c r="J24" s="134" t="s">
        <v>36</v>
      </c>
      <c r="K24" s="134"/>
      <c r="L24" s="134" t="s">
        <v>36</v>
      </c>
      <c r="M24" s="134"/>
      <c r="N24" s="134" t="s">
        <v>36</v>
      </c>
      <c r="O24" s="134"/>
      <c r="P24" s="134" t="s">
        <v>36</v>
      </c>
      <c r="Q24" s="134"/>
      <c r="R24" s="134" t="s">
        <v>36</v>
      </c>
      <c r="S24" s="134"/>
      <c r="T24" s="134" t="s">
        <v>36</v>
      </c>
      <c r="U24" s="134"/>
    </row>
    <row r="25" spans="1:21" ht="45.75" customHeight="1">
      <c r="A25" s="135" t="s">
        <v>37</v>
      </c>
      <c r="B25" s="135"/>
      <c r="C25" s="135"/>
      <c r="D25" s="134" t="s">
        <v>33</v>
      </c>
      <c r="E25" s="134"/>
      <c r="F25" s="134" t="s">
        <v>36</v>
      </c>
      <c r="G25" s="134"/>
      <c r="H25" s="134" t="s">
        <v>36</v>
      </c>
      <c r="I25" s="134"/>
      <c r="J25" s="134" t="s">
        <v>36</v>
      </c>
      <c r="K25" s="134"/>
      <c r="L25" s="134" t="s">
        <v>36</v>
      </c>
      <c r="M25" s="134"/>
      <c r="N25" s="134" t="s">
        <v>36</v>
      </c>
      <c r="O25" s="134"/>
      <c r="P25" s="134" t="s">
        <v>36</v>
      </c>
      <c r="Q25" s="134"/>
      <c r="R25" s="134" t="s">
        <v>36</v>
      </c>
      <c r="S25" s="134"/>
      <c r="T25" s="134" t="s">
        <v>36</v>
      </c>
      <c r="U25" s="134"/>
    </row>
    <row r="26" spans="1:21" ht="45.75" customHeight="1">
      <c r="A26" s="135" t="s">
        <v>38</v>
      </c>
      <c r="B26" s="135"/>
      <c r="C26" s="135"/>
      <c r="D26" s="134" t="s">
        <v>33</v>
      </c>
      <c r="E26" s="134"/>
      <c r="F26" s="134">
        <v>19680</v>
      </c>
      <c r="G26" s="134"/>
      <c r="H26" s="134">
        <v>29520</v>
      </c>
      <c r="I26" s="134"/>
      <c r="J26" s="134">
        <v>19680</v>
      </c>
      <c r="K26" s="134"/>
      <c r="L26" s="134">
        <v>29520</v>
      </c>
      <c r="M26" s="134"/>
      <c r="N26" s="134">
        <v>19680</v>
      </c>
      <c r="O26" s="134"/>
      <c r="P26" s="134">
        <v>19680</v>
      </c>
      <c r="Q26" s="134"/>
      <c r="R26" s="134">
        <v>29520</v>
      </c>
      <c r="S26" s="134"/>
      <c r="T26" s="134">
        <v>29520</v>
      </c>
      <c r="U26" s="134"/>
    </row>
    <row r="27" spans="1:21" ht="57" customHeight="1">
      <c r="A27" s="135" t="s">
        <v>96</v>
      </c>
      <c r="B27" s="135"/>
      <c r="C27" s="135"/>
      <c r="D27" s="134" t="s">
        <v>40</v>
      </c>
      <c r="E27" s="134"/>
      <c r="F27" s="134" t="s">
        <v>97</v>
      </c>
      <c r="G27" s="134"/>
      <c r="H27" s="134" t="s">
        <v>91</v>
      </c>
      <c r="I27" s="134"/>
      <c r="J27" s="134">
        <v>9.5736000000000008</v>
      </c>
      <c r="K27" s="134"/>
      <c r="L27" s="134">
        <v>15.523199999999999</v>
      </c>
      <c r="M27" s="134"/>
      <c r="N27" s="134">
        <v>9.5736000000000008</v>
      </c>
      <c r="O27" s="134"/>
      <c r="P27" s="134">
        <v>9.8040000000000003</v>
      </c>
      <c r="Q27" s="134"/>
      <c r="R27" s="134">
        <v>15.523199999999999</v>
      </c>
      <c r="S27" s="134"/>
      <c r="T27" s="134">
        <v>12.4704</v>
      </c>
      <c r="U27" s="134"/>
    </row>
    <row r="28" spans="1:21" ht="23.25" customHeight="1">
      <c r="A28" s="135" t="s">
        <v>41</v>
      </c>
      <c r="B28" s="135"/>
      <c r="C28" s="135"/>
      <c r="D28" s="134"/>
      <c r="E28" s="134"/>
      <c r="F28" s="134" t="s">
        <v>51</v>
      </c>
      <c r="G28" s="134"/>
      <c r="H28" s="134" t="s">
        <v>52</v>
      </c>
      <c r="I28" s="134"/>
      <c r="J28" s="134" t="s">
        <v>51</v>
      </c>
      <c r="K28" s="134"/>
      <c r="L28" s="134" t="s">
        <v>52</v>
      </c>
      <c r="M28" s="134"/>
      <c r="N28" s="134" t="s">
        <v>51</v>
      </c>
      <c r="O28" s="134"/>
      <c r="P28" s="134" t="s">
        <v>51</v>
      </c>
      <c r="Q28" s="134"/>
      <c r="R28" s="134" t="s">
        <v>52</v>
      </c>
      <c r="S28" s="134"/>
      <c r="T28" s="134" t="s">
        <v>52</v>
      </c>
      <c r="U28" s="134"/>
    </row>
    <row r="29" spans="1:21" s="49" customFormat="1" ht="70.5" customHeight="1">
      <c r="A29" s="132" t="s">
        <v>112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</row>
    <row r="30" spans="1:21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21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1" ht="33.75" customHeight="1">
      <c r="A32" s="14"/>
      <c r="B32" s="14"/>
      <c r="C32" s="14"/>
      <c r="D32" s="14"/>
      <c r="E32" s="14"/>
    </row>
    <row r="33" spans="1:5">
      <c r="A33" s="14"/>
      <c r="B33" s="14"/>
      <c r="C33" s="14"/>
      <c r="D33" s="14"/>
      <c r="E33" s="14"/>
    </row>
  </sheetData>
  <mergeCells count="277">
    <mergeCell ref="A28:C28"/>
    <mergeCell ref="D28:E28"/>
    <mergeCell ref="F28:G28"/>
    <mergeCell ref="H28:I28"/>
    <mergeCell ref="J28:K28"/>
    <mergeCell ref="A27:C27"/>
    <mergeCell ref="D27:E27"/>
    <mergeCell ref="F27:G27"/>
    <mergeCell ref="H27:I27"/>
    <mergeCell ref="J27:K27"/>
    <mergeCell ref="L28:M28"/>
    <mergeCell ref="L22:M22"/>
    <mergeCell ref="L23:M23"/>
    <mergeCell ref="L24:M24"/>
    <mergeCell ref="L25:M25"/>
    <mergeCell ref="L26:M26"/>
    <mergeCell ref="L27:M27"/>
    <mergeCell ref="L16:M16"/>
    <mergeCell ref="L17:M17"/>
    <mergeCell ref="L18:M18"/>
    <mergeCell ref="L19:M19"/>
    <mergeCell ref="L20:M20"/>
    <mergeCell ref="L21:M21"/>
    <mergeCell ref="L10:M10"/>
    <mergeCell ref="L11:M11"/>
    <mergeCell ref="L12:M12"/>
    <mergeCell ref="L13:M13"/>
    <mergeCell ref="L14:M14"/>
    <mergeCell ref="L15:M15"/>
    <mergeCell ref="L4:M4"/>
    <mergeCell ref="L5:M5"/>
    <mergeCell ref="L6:M6"/>
    <mergeCell ref="L7:M7"/>
    <mergeCell ref="L8:M8"/>
    <mergeCell ref="L9:M9"/>
    <mergeCell ref="A21:C21"/>
    <mergeCell ref="D21:E21"/>
    <mergeCell ref="F21:G21"/>
    <mergeCell ref="H21:I21"/>
    <mergeCell ref="J21:K21"/>
    <mergeCell ref="A24:C24"/>
    <mergeCell ref="D24:E24"/>
    <mergeCell ref="F24:G24"/>
    <mergeCell ref="H24:I24"/>
    <mergeCell ref="J24:K24"/>
    <mergeCell ref="A23:C23"/>
    <mergeCell ref="D23:E23"/>
    <mergeCell ref="F23:G23"/>
    <mergeCell ref="H23:I23"/>
    <mergeCell ref="J23:K23"/>
    <mergeCell ref="D22:E22"/>
    <mergeCell ref="F22:G22"/>
    <mergeCell ref="H22:I22"/>
    <mergeCell ref="J22:K22"/>
    <mergeCell ref="A20:C20"/>
    <mergeCell ref="D20:E20"/>
    <mergeCell ref="F20:G20"/>
    <mergeCell ref="H20:I20"/>
    <mergeCell ref="J20:K20"/>
    <mergeCell ref="A19:C19"/>
    <mergeCell ref="D19:E19"/>
    <mergeCell ref="F19:G19"/>
    <mergeCell ref="H19:I19"/>
    <mergeCell ref="J19:K19"/>
    <mergeCell ref="A18:C18"/>
    <mergeCell ref="D18:E18"/>
    <mergeCell ref="F18:G18"/>
    <mergeCell ref="H18:I18"/>
    <mergeCell ref="J18:K18"/>
    <mergeCell ref="A17:C17"/>
    <mergeCell ref="D17:E17"/>
    <mergeCell ref="F17:G17"/>
    <mergeCell ref="H17:I17"/>
    <mergeCell ref="J17:K17"/>
    <mergeCell ref="A16:C16"/>
    <mergeCell ref="D16:E16"/>
    <mergeCell ref="F16:G16"/>
    <mergeCell ref="H16:I16"/>
    <mergeCell ref="J16:K16"/>
    <mergeCell ref="A15:C15"/>
    <mergeCell ref="D15:E15"/>
    <mergeCell ref="F15:G15"/>
    <mergeCell ref="H15:I15"/>
    <mergeCell ref="J15:K15"/>
    <mergeCell ref="A14:C14"/>
    <mergeCell ref="D14:E14"/>
    <mergeCell ref="F14:G14"/>
    <mergeCell ref="H14:I14"/>
    <mergeCell ref="J14:K14"/>
    <mergeCell ref="A13:C13"/>
    <mergeCell ref="D13:E13"/>
    <mergeCell ref="F13:G13"/>
    <mergeCell ref="H13:I13"/>
    <mergeCell ref="J13:K13"/>
    <mergeCell ref="A12:C12"/>
    <mergeCell ref="D12:E12"/>
    <mergeCell ref="F12:G12"/>
    <mergeCell ref="H12:I12"/>
    <mergeCell ref="J12:K12"/>
    <mergeCell ref="A11:C11"/>
    <mergeCell ref="D11:E11"/>
    <mergeCell ref="F11:G11"/>
    <mergeCell ref="H11:I11"/>
    <mergeCell ref="J11:K11"/>
    <mergeCell ref="A10:C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8:C8"/>
    <mergeCell ref="D8:E8"/>
    <mergeCell ref="F8:G8"/>
    <mergeCell ref="H8:I8"/>
    <mergeCell ref="J8:K8"/>
    <mergeCell ref="A7:C7"/>
    <mergeCell ref="D7:E7"/>
    <mergeCell ref="F7:G7"/>
    <mergeCell ref="H7:I7"/>
    <mergeCell ref="J7:K7"/>
    <mergeCell ref="A6:C6"/>
    <mergeCell ref="D6:E6"/>
    <mergeCell ref="F6:G6"/>
    <mergeCell ref="H6:I6"/>
    <mergeCell ref="J6:K6"/>
    <mergeCell ref="D4:E4"/>
    <mergeCell ref="F4:G4"/>
    <mergeCell ref="H4:I4"/>
    <mergeCell ref="J4:K4"/>
    <mergeCell ref="A5:C5"/>
    <mergeCell ref="D5:E5"/>
    <mergeCell ref="F5:G5"/>
    <mergeCell ref="H5:I5"/>
    <mergeCell ref="J5:K5"/>
    <mergeCell ref="A4:C4"/>
    <mergeCell ref="N1:O1"/>
    <mergeCell ref="A2:C2"/>
    <mergeCell ref="A3:C3"/>
    <mergeCell ref="D2:E2"/>
    <mergeCell ref="D3:E3"/>
    <mergeCell ref="F1:M1"/>
    <mergeCell ref="A1:C1"/>
    <mergeCell ref="D1:E1"/>
    <mergeCell ref="F2:G2"/>
    <mergeCell ref="H2:I2"/>
    <mergeCell ref="J2:K2"/>
    <mergeCell ref="F3:G3"/>
    <mergeCell ref="H3:I3"/>
    <mergeCell ref="J3:K3"/>
    <mergeCell ref="L2:M2"/>
    <mergeCell ref="L3:M3"/>
    <mergeCell ref="P22:Q22"/>
    <mergeCell ref="P23:Q23"/>
    <mergeCell ref="P24:Q24"/>
    <mergeCell ref="P25:Q25"/>
    <mergeCell ref="P26:Q26"/>
    <mergeCell ref="P27:Q27"/>
    <mergeCell ref="N12:O12"/>
    <mergeCell ref="P12:Q12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8:O28"/>
    <mergeCell ref="P1:S1"/>
    <mergeCell ref="P3:Q3"/>
    <mergeCell ref="P4:Q4"/>
    <mergeCell ref="P5:Q5"/>
    <mergeCell ref="P6:Q6"/>
    <mergeCell ref="P7:Q7"/>
    <mergeCell ref="P8:Q8"/>
    <mergeCell ref="P9:Q9"/>
    <mergeCell ref="P10:Q10"/>
    <mergeCell ref="P11:Q11"/>
    <mergeCell ref="P13:Q13"/>
    <mergeCell ref="P14:Q14"/>
    <mergeCell ref="P15:Q15"/>
    <mergeCell ref="P16:Q16"/>
    <mergeCell ref="P17:Q17"/>
    <mergeCell ref="P18:Q18"/>
    <mergeCell ref="P19:Q19"/>
    <mergeCell ref="N2:O2"/>
    <mergeCell ref="N3:O3"/>
    <mergeCell ref="N4:O4"/>
    <mergeCell ref="N5:O5"/>
    <mergeCell ref="N6:O6"/>
    <mergeCell ref="N7:O7"/>
    <mergeCell ref="H26:I26"/>
    <mergeCell ref="J26:K26"/>
    <mergeCell ref="A25:C25"/>
    <mergeCell ref="D25:E25"/>
    <mergeCell ref="F25:G25"/>
    <mergeCell ref="H25:I25"/>
    <mergeCell ref="J25:K25"/>
    <mergeCell ref="P2:Q2"/>
    <mergeCell ref="R2:S2"/>
    <mergeCell ref="R3:S3"/>
    <mergeCell ref="R4:S4"/>
    <mergeCell ref="R5:S5"/>
    <mergeCell ref="R6:S6"/>
    <mergeCell ref="R7:S7"/>
    <mergeCell ref="R8:S8"/>
    <mergeCell ref="R9:S9"/>
    <mergeCell ref="N8:O8"/>
    <mergeCell ref="N9:O9"/>
    <mergeCell ref="N10:O10"/>
    <mergeCell ref="N11:O11"/>
    <mergeCell ref="N13:O13"/>
    <mergeCell ref="N14:O14"/>
    <mergeCell ref="P20:Q20"/>
    <mergeCell ref="P21:Q21"/>
    <mergeCell ref="T1:U1"/>
    <mergeCell ref="T2:U2"/>
    <mergeCell ref="T3:U3"/>
    <mergeCell ref="T4:U4"/>
    <mergeCell ref="T5:U5"/>
    <mergeCell ref="T6:U6"/>
    <mergeCell ref="T7:U7"/>
    <mergeCell ref="R22:S22"/>
    <mergeCell ref="R23:S23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T8:U8"/>
    <mergeCell ref="T9:U9"/>
    <mergeCell ref="T10:U10"/>
    <mergeCell ref="T11:U11"/>
    <mergeCell ref="T12:U12"/>
    <mergeCell ref="T13:U13"/>
    <mergeCell ref="T14:U14"/>
    <mergeCell ref="T15:U15"/>
    <mergeCell ref="T16:U16"/>
    <mergeCell ref="T26:U26"/>
    <mergeCell ref="T27:U27"/>
    <mergeCell ref="T28:U28"/>
    <mergeCell ref="A29:U29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R24:S24"/>
    <mergeCell ref="R25:S25"/>
    <mergeCell ref="R26:S26"/>
    <mergeCell ref="R27:S27"/>
    <mergeCell ref="R28:S28"/>
    <mergeCell ref="P28:Q28"/>
    <mergeCell ref="N24:O24"/>
    <mergeCell ref="N25:O25"/>
    <mergeCell ref="N26:O26"/>
    <mergeCell ref="N27:O27"/>
    <mergeCell ref="A22:C22"/>
    <mergeCell ref="A26:C26"/>
    <mergeCell ref="D26:E26"/>
    <mergeCell ref="F26:G26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5"/>
  <sheetViews>
    <sheetView workbookViewId="0">
      <selection activeCell="N60" sqref="N60"/>
    </sheetView>
  </sheetViews>
  <sheetFormatPr defaultRowHeight="12.75"/>
  <cols>
    <col min="2" max="2" width="17" customWidth="1"/>
    <col min="4" max="4" width="24.42578125" customWidth="1"/>
    <col min="5" max="5" width="27" customWidth="1"/>
    <col min="7" max="7" width="0.28515625" customWidth="1"/>
    <col min="13" max="13" width="34.5703125" customWidth="1"/>
  </cols>
  <sheetData>
    <row r="1" spans="1:13" ht="13.5" thickBot="1">
      <c r="A1" s="178" t="s">
        <v>114</v>
      </c>
      <c r="B1" s="179"/>
      <c r="C1" s="96" t="s">
        <v>115</v>
      </c>
      <c r="D1" s="96" t="s">
        <v>211</v>
      </c>
      <c r="E1" s="96" t="s">
        <v>212</v>
      </c>
      <c r="F1" s="66"/>
      <c r="G1" s="107"/>
      <c r="H1" s="178" t="s">
        <v>114</v>
      </c>
      <c r="I1" s="180"/>
      <c r="J1" s="180"/>
      <c r="K1" s="179"/>
      <c r="L1" s="96" t="s">
        <v>115</v>
      </c>
      <c r="M1" s="96" t="s">
        <v>223</v>
      </c>
    </row>
    <row r="2" spans="1:13" ht="13.5" thickBot="1">
      <c r="A2" s="142" t="s">
        <v>117</v>
      </c>
      <c r="B2" s="144"/>
      <c r="C2" s="97" t="s">
        <v>26</v>
      </c>
      <c r="D2" s="97">
        <v>10</v>
      </c>
      <c r="E2" s="97">
        <v>10</v>
      </c>
      <c r="F2" s="66"/>
      <c r="G2" s="107"/>
      <c r="H2" s="142" t="s">
        <v>117</v>
      </c>
      <c r="I2" s="143"/>
      <c r="J2" s="143"/>
      <c r="K2" s="144"/>
      <c r="L2" s="97" t="s">
        <v>26</v>
      </c>
      <c r="M2" s="97">
        <v>10</v>
      </c>
    </row>
    <row r="3" spans="1:13" ht="13.5" thickBot="1">
      <c r="A3" s="142" t="s">
        <v>118</v>
      </c>
      <c r="B3" s="144"/>
      <c r="C3" s="97"/>
      <c r="D3" s="97">
        <v>9</v>
      </c>
      <c r="E3" s="97">
        <v>9</v>
      </c>
      <c r="F3" s="66"/>
      <c r="G3" s="107"/>
      <c r="H3" s="142" t="s">
        <v>118</v>
      </c>
      <c r="I3" s="143"/>
      <c r="J3" s="143"/>
      <c r="K3" s="144"/>
      <c r="L3" s="97"/>
      <c r="M3" s="97">
        <v>9</v>
      </c>
    </row>
    <row r="4" spans="1:13" ht="13.5" thickBot="1">
      <c r="A4" s="142" t="s">
        <v>119</v>
      </c>
      <c r="B4" s="144"/>
      <c r="C4" s="97"/>
      <c r="D4" s="97" t="s">
        <v>120</v>
      </c>
      <c r="E4" s="97" t="s">
        <v>120</v>
      </c>
      <c r="F4" s="66"/>
      <c r="G4" s="107"/>
      <c r="H4" s="142" t="s">
        <v>119</v>
      </c>
      <c r="I4" s="143"/>
      <c r="J4" s="143"/>
      <c r="K4" s="144"/>
      <c r="L4" s="97"/>
      <c r="M4" s="97" t="s">
        <v>217</v>
      </c>
    </row>
    <row r="5" spans="1:13" ht="13.5" thickBot="1">
      <c r="A5" s="142" t="s">
        <v>121</v>
      </c>
      <c r="B5" s="144"/>
      <c r="C5" s="97" t="s">
        <v>123</v>
      </c>
      <c r="D5" s="97">
        <v>50</v>
      </c>
      <c r="E5" s="97">
        <v>50</v>
      </c>
      <c r="F5" s="66"/>
      <c r="G5" s="145"/>
      <c r="H5" s="155" t="s">
        <v>121</v>
      </c>
      <c r="I5" s="156"/>
      <c r="J5" s="156"/>
      <c r="K5" s="157"/>
      <c r="L5" s="172" t="s">
        <v>123</v>
      </c>
      <c r="M5" s="172">
        <v>6</v>
      </c>
    </row>
    <row r="6" spans="1:13" ht="24" customHeight="1" thickBot="1">
      <c r="A6" s="155" t="s">
        <v>124</v>
      </c>
      <c r="B6" s="157"/>
      <c r="C6" s="172"/>
      <c r="D6" s="109" t="s">
        <v>174</v>
      </c>
      <c r="E6" s="109" t="s">
        <v>174</v>
      </c>
      <c r="F6" s="66"/>
      <c r="G6" s="145"/>
      <c r="H6" s="161" t="s">
        <v>122</v>
      </c>
      <c r="I6" s="162"/>
      <c r="J6" s="162"/>
      <c r="K6" s="163"/>
      <c r="L6" s="173"/>
      <c r="M6" s="173"/>
    </row>
    <row r="7" spans="1:13" ht="24.75" customHeight="1" thickBot="1">
      <c r="A7" s="161"/>
      <c r="B7" s="163"/>
      <c r="C7" s="173"/>
      <c r="D7" s="97" t="s">
        <v>175</v>
      </c>
      <c r="E7" s="97" t="s">
        <v>175</v>
      </c>
      <c r="F7" s="66"/>
      <c r="G7" s="145"/>
      <c r="H7" s="155" t="s">
        <v>124</v>
      </c>
      <c r="I7" s="156"/>
      <c r="J7" s="156"/>
      <c r="K7" s="157"/>
      <c r="L7" s="172"/>
      <c r="M7" s="109" t="s">
        <v>174</v>
      </c>
    </row>
    <row r="8" spans="1:13" ht="24.75" customHeight="1" thickBot="1">
      <c r="A8" s="142" t="s">
        <v>126</v>
      </c>
      <c r="B8" s="144"/>
      <c r="C8" s="97"/>
      <c r="D8" s="97" t="s">
        <v>127</v>
      </c>
      <c r="E8" s="97" t="s">
        <v>127</v>
      </c>
      <c r="F8" s="66"/>
      <c r="G8" s="145"/>
      <c r="H8" s="161"/>
      <c r="I8" s="162"/>
      <c r="J8" s="162"/>
      <c r="K8" s="163"/>
      <c r="L8" s="173"/>
      <c r="M8" s="97" t="s">
        <v>218</v>
      </c>
    </row>
    <row r="9" spans="1:13" ht="24" customHeight="1" thickBot="1">
      <c r="A9" s="155" t="s">
        <v>176</v>
      </c>
      <c r="B9" s="157"/>
      <c r="C9" s="172"/>
      <c r="D9" s="109" t="s">
        <v>177</v>
      </c>
      <c r="E9" s="109" t="s">
        <v>177</v>
      </c>
      <c r="F9" s="66"/>
      <c r="G9" s="107"/>
      <c r="H9" s="142" t="s">
        <v>126</v>
      </c>
      <c r="I9" s="143"/>
      <c r="J9" s="143"/>
      <c r="K9" s="144"/>
      <c r="L9" s="97"/>
      <c r="M9" s="97" t="s">
        <v>127</v>
      </c>
    </row>
    <row r="10" spans="1:13" ht="13.5" thickBot="1">
      <c r="A10" s="161"/>
      <c r="B10" s="163"/>
      <c r="C10" s="173"/>
      <c r="D10" s="97" t="s">
        <v>178</v>
      </c>
      <c r="E10" s="97" t="s">
        <v>178</v>
      </c>
      <c r="F10" s="66"/>
      <c r="G10" s="145"/>
      <c r="H10" s="155" t="s">
        <v>176</v>
      </c>
      <c r="I10" s="156"/>
      <c r="J10" s="156"/>
      <c r="K10" s="157"/>
      <c r="L10" s="172"/>
      <c r="M10" s="109" t="s">
        <v>177</v>
      </c>
    </row>
    <row r="11" spans="1:13" ht="24.75" customHeight="1" thickBot="1">
      <c r="A11" s="142" t="s">
        <v>128</v>
      </c>
      <c r="B11" s="144"/>
      <c r="C11" s="97"/>
      <c r="D11" s="97" t="s">
        <v>179</v>
      </c>
      <c r="E11" s="97" t="s">
        <v>179</v>
      </c>
      <c r="F11" s="66"/>
      <c r="G11" s="145"/>
      <c r="H11" s="161"/>
      <c r="I11" s="162"/>
      <c r="J11" s="162"/>
      <c r="K11" s="163"/>
      <c r="L11" s="173"/>
      <c r="M11" s="97" t="s">
        <v>219</v>
      </c>
    </row>
    <row r="12" spans="1:13" ht="13.5" thickBot="1">
      <c r="A12" s="142" t="s">
        <v>180</v>
      </c>
      <c r="B12" s="144"/>
      <c r="C12" s="97"/>
      <c r="D12" s="97" t="s">
        <v>181</v>
      </c>
      <c r="E12" s="97" t="s">
        <v>181</v>
      </c>
      <c r="F12" s="66"/>
      <c r="G12" s="107"/>
      <c r="H12" s="142" t="s">
        <v>128</v>
      </c>
      <c r="I12" s="143"/>
      <c r="J12" s="143"/>
      <c r="K12" s="144"/>
      <c r="L12" s="97"/>
      <c r="M12" s="97" t="s">
        <v>179</v>
      </c>
    </row>
    <row r="13" spans="1:13" ht="24" customHeight="1" thickBot="1">
      <c r="A13" s="155" t="s">
        <v>182</v>
      </c>
      <c r="B13" s="157"/>
      <c r="C13" s="172"/>
      <c r="D13" s="170" t="s">
        <v>213</v>
      </c>
      <c r="E13" s="170" t="s">
        <v>213</v>
      </c>
      <c r="F13" s="66"/>
      <c r="G13" s="107"/>
      <c r="H13" s="142" t="s">
        <v>180</v>
      </c>
      <c r="I13" s="143"/>
      <c r="J13" s="143"/>
      <c r="K13" s="144"/>
      <c r="L13" s="97"/>
      <c r="M13" s="97" t="s">
        <v>220</v>
      </c>
    </row>
    <row r="14" spans="1:13" ht="13.5" customHeight="1" thickBot="1">
      <c r="A14" s="174" t="s">
        <v>224</v>
      </c>
      <c r="B14" s="175"/>
      <c r="C14" s="173"/>
      <c r="D14" s="171"/>
      <c r="E14" s="171"/>
      <c r="F14" s="66"/>
      <c r="G14" s="145"/>
      <c r="H14" s="155" t="s">
        <v>182</v>
      </c>
      <c r="I14" s="156"/>
      <c r="J14" s="156"/>
      <c r="K14" s="157"/>
      <c r="L14" s="172"/>
      <c r="M14" s="170" t="s">
        <v>213</v>
      </c>
    </row>
    <row r="15" spans="1:13" ht="24" customHeight="1" thickBot="1">
      <c r="A15" s="142" t="s">
        <v>183</v>
      </c>
      <c r="B15" s="144"/>
      <c r="C15" s="97"/>
      <c r="D15" s="110">
        <v>1</v>
      </c>
      <c r="E15" s="110" t="s">
        <v>214</v>
      </c>
      <c r="F15" s="66"/>
      <c r="G15" s="145"/>
      <c r="H15" s="174" t="s">
        <v>224</v>
      </c>
      <c r="I15" s="176"/>
      <c r="J15" s="176"/>
      <c r="K15" s="175"/>
      <c r="L15" s="173"/>
      <c r="M15" s="171"/>
    </row>
    <row r="16" spans="1:13" ht="36" customHeight="1" thickBot="1">
      <c r="A16" s="142" t="s">
        <v>184</v>
      </c>
      <c r="B16" s="144"/>
      <c r="C16" s="97"/>
      <c r="D16" s="111" t="s">
        <v>185</v>
      </c>
      <c r="E16" s="111" t="s">
        <v>186</v>
      </c>
      <c r="F16" s="66"/>
      <c r="G16" s="107"/>
      <c r="H16" s="142" t="s">
        <v>183</v>
      </c>
      <c r="I16" s="143"/>
      <c r="J16" s="143"/>
      <c r="K16" s="144"/>
      <c r="L16" s="97"/>
      <c r="M16" s="110">
        <v>1</v>
      </c>
    </row>
    <row r="17" spans="1:13" ht="24" customHeight="1" thickBot="1">
      <c r="A17" s="142" t="s">
        <v>187</v>
      </c>
      <c r="B17" s="144"/>
      <c r="C17" s="97"/>
      <c r="D17" s="97" t="s">
        <v>186</v>
      </c>
      <c r="E17" s="97" t="s">
        <v>186</v>
      </c>
      <c r="F17" s="66"/>
      <c r="G17" s="107"/>
      <c r="H17" s="142" t="s">
        <v>184</v>
      </c>
      <c r="I17" s="143"/>
      <c r="J17" s="143"/>
      <c r="K17" s="144"/>
      <c r="L17" s="97"/>
      <c r="M17" s="111" t="s">
        <v>185</v>
      </c>
    </row>
    <row r="18" spans="1:13" ht="13.5" thickBot="1">
      <c r="A18" s="142" t="s">
        <v>137</v>
      </c>
      <c r="B18" s="144"/>
      <c r="C18" s="98"/>
      <c r="D18" s="97" t="s">
        <v>188</v>
      </c>
      <c r="E18" s="97" t="s">
        <v>188</v>
      </c>
      <c r="F18" s="66"/>
      <c r="G18" s="107"/>
      <c r="H18" s="142" t="s">
        <v>187</v>
      </c>
      <c r="I18" s="143"/>
      <c r="J18" s="143"/>
      <c r="K18" s="144"/>
      <c r="L18" s="97"/>
      <c r="M18" s="97" t="s">
        <v>162</v>
      </c>
    </row>
    <row r="19" spans="1:13" ht="13.5" thickBot="1">
      <c r="A19" s="142" t="s">
        <v>189</v>
      </c>
      <c r="B19" s="144"/>
      <c r="C19" s="98"/>
      <c r="D19" s="97">
        <v>3</v>
      </c>
      <c r="E19" s="97">
        <v>3</v>
      </c>
      <c r="F19" s="66"/>
      <c r="G19" s="107"/>
      <c r="H19" s="142" t="s">
        <v>137</v>
      </c>
      <c r="I19" s="143"/>
      <c r="J19" s="143"/>
      <c r="K19" s="144"/>
      <c r="L19" s="98"/>
      <c r="M19" s="97" t="s">
        <v>188</v>
      </c>
    </row>
    <row r="20" spans="1:13" ht="13.5" thickBot="1">
      <c r="A20" s="142" t="s">
        <v>190</v>
      </c>
      <c r="B20" s="144"/>
      <c r="C20" s="98"/>
      <c r="D20" s="97">
        <v>4</v>
      </c>
      <c r="E20" s="97">
        <v>4</v>
      </c>
      <c r="F20" s="66"/>
      <c r="G20" s="107"/>
      <c r="H20" s="142" t="s">
        <v>189</v>
      </c>
      <c r="I20" s="143"/>
      <c r="J20" s="143"/>
      <c r="K20" s="144"/>
      <c r="L20" s="98"/>
      <c r="M20" s="97">
        <v>4</v>
      </c>
    </row>
    <row r="21" spans="1:13" ht="36" customHeight="1" thickBot="1">
      <c r="A21" s="142" t="s">
        <v>191</v>
      </c>
      <c r="B21" s="144"/>
      <c r="C21" s="98"/>
      <c r="D21" s="97">
        <v>8</v>
      </c>
      <c r="E21" s="97">
        <v>8</v>
      </c>
      <c r="F21" s="66"/>
      <c r="G21" s="107"/>
      <c r="H21" s="142" t="s">
        <v>190</v>
      </c>
      <c r="I21" s="143"/>
      <c r="J21" s="143"/>
      <c r="K21" s="144"/>
      <c r="L21" s="98"/>
      <c r="M21" s="97">
        <v>4</v>
      </c>
    </row>
    <row r="22" spans="1:13" ht="36" customHeight="1" thickBot="1">
      <c r="A22" s="142" t="s">
        <v>192</v>
      </c>
      <c r="B22" s="144"/>
      <c r="C22" s="98"/>
      <c r="D22" s="97">
        <v>4</v>
      </c>
      <c r="E22" s="97">
        <v>4</v>
      </c>
      <c r="F22" s="66"/>
      <c r="G22" s="107"/>
      <c r="H22" s="142" t="s">
        <v>191</v>
      </c>
      <c r="I22" s="143"/>
      <c r="J22" s="143"/>
      <c r="K22" s="144"/>
      <c r="L22" s="98"/>
      <c r="M22" s="97">
        <v>8</v>
      </c>
    </row>
    <row r="23" spans="1:13" ht="13.5" thickBot="1">
      <c r="A23" s="142" t="s">
        <v>193</v>
      </c>
      <c r="B23" s="144"/>
      <c r="C23" s="98"/>
      <c r="D23" s="97" t="s">
        <v>194</v>
      </c>
      <c r="E23" s="97" t="s">
        <v>194</v>
      </c>
      <c r="F23" s="66"/>
      <c r="G23" s="107"/>
      <c r="H23" s="142" t="s">
        <v>192</v>
      </c>
      <c r="I23" s="143"/>
      <c r="J23" s="143"/>
      <c r="K23" s="144"/>
      <c r="L23" s="98"/>
      <c r="M23" s="97">
        <v>4</v>
      </c>
    </row>
    <row r="24" spans="1:13" ht="13.5" thickBot="1">
      <c r="A24" s="155" t="s">
        <v>195</v>
      </c>
      <c r="B24" s="157"/>
      <c r="C24" s="164"/>
      <c r="D24" s="109" t="s">
        <v>196</v>
      </c>
      <c r="E24" s="109" t="s">
        <v>196</v>
      </c>
      <c r="F24" s="66"/>
      <c r="G24" s="107"/>
      <c r="H24" s="142" t="s">
        <v>193</v>
      </c>
      <c r="I24" s="143"/>
      <c r="J24" s="143"/>
      <c r="K24" s="144"/>
      <c r="L24" s="98"/>
      <c r="M24" s="97" t="s">
        <v>194</v>
      </c>
    </row>
    <row r="25" spans="1:13" ht="24" customHeight="1">
      <c r="A25" s="158"/>
      <c r="B25" s="160"/>
      <c r="C25" s="165"/>
      <c r="D25" s="109" t="s">
        <v>197</v>
      </c>
      <c r="E25" s="109" t="s">
        <v>197</v>
      </c>
      <c r="F25" s="66"/>
      <c r="G25" s="145"/>
      <c r="H25" s="155" t="s">
        <v>195</v>
      </c>
      <c r="I25" s="156"/>
      <c r="J25" s="156"/>
      <c r="K25" s="157"/>
      <c r="L25" s="164"/>
      <c r="M25" s="109" t="s">
        <v>196</v>
      </c>
    </row>
    <row r="26" spans="1:13" ht="24" customHeight="1">
      <c r="A26" s="158"/>
      <c r="B26" s="160"/>
      <c r="C26" s="165"/>
      <c r="D26" s="109" t="s">
        <v>197</v>
      </c>
      <c r="E26" s="109" t="s">
        <v>197</v>
      </c>
      <c r="F26" s="66"/>
      <c r="G26" s="145"/>
      <c r="H26" s="158"/>
      <c r="I26" s="159"/>
      <c r="J26" s="159"/>
      <c r="K26" s="160"/>
      <c r="L26" s="165"/>
      <c r="M26" s="109" t="s">
        <v>197</v>
      </c>
    </row>
    <row r="27" spans="1:13" ht="24" customHeight="1">
      <c r="A27" s="158"/>
      <c r="B27" s="160"/>
      <c r="C27" s="165"/>
      <c r="D27" s="109" t="s">
        <v>197</v>
      </c>
      <c r="E27" s="109" t="s">
        <v>197</v>
      </c>
      <c r="F27" s="66"/>
      <c r="G27" s="145"/>
      <c r="H27" s="158"/>
      <c r="I27" s="159"/>
      <c r="J27" s="159"/>
      <c r="K27" s="160"/>
      <c r="L27" s="165"/>
      <c r="M27" s="109" t="s">
        <v>197</v>
      </c>
    </row>
    <row r="28" spans="1:13" ht="24" customHeight="1">
      <c r="A28" s="158"/>
      <c r="B28" s="160"/>
      <c r="C28" s="165"/>
      <c r="D28" s="109" t="s">
        <v>197</v>
      </c>
      <c r="E28" s="109" t="s">
        <v>197</v>
      </c>
      <c r="F28" s="66"/>
      <c r="G28" s="145"/>
      <c r="H28" s="158"/>
      <c r="I28" s="159"/>
      <c r="J28" s="159"/>
      <c r="K28" s="160"/>
      <c r="L28" s="165"/>
      <c r="M28" s="109" t="s">
        <v>197</v>
      </c>
    </row>
    <row r="29" spans="1:13" ht="24" customHeight="1">
      <c r="A29" s="158"/>
      <c r="B29" s="160"/>
      <c r="C29" s="165"/>
      <c r="D29" s="109" t="s">
        <v>197</v>
      </c>
      <c r="E29" s="109" t="s">
        <v>197</v>
      </c>
      <c r="F29" s="66"/>
      <c r="G29" s="145"/>
      <c r="H29" s="158"/>
      <c r="I29" s="159"/>
      <c r="J29" s="159"/>
      <c r="K29" s="160"/>
      <c r="L29" s="165"/>
      <c r="M29" s="109" t="s">
        <v>197</v>
      </c>
    </row>
    <row r="30" spans="1:13" ht="24.75" customHeight="1" thickBot="1">
      <c r="A30" s="161"/>
      <c r="B30" s="163"/>
      <c r="C30" s="166"/>
      <c r="D30" s="97" t="s">
        <v>197</v>
      </c>
      <c r="E30" s="97" t="s">
        <v>197</v>
      </c>
      <c r="F30" s="66"/>
      <c r="G30" s="145"/>
      <c r="H30" s="158"/>
      <c r="I30" s="159"/>
      <c r="J30" s="159"/>
      <c r="K30" s="160"/>
      <c r="L30" s="165"/>
      <c r="M30" s="109" t="s">
        <v>197</v>
      </c>
    </row>
    <row r="31" spans="1:13" ht="24" customHeight="1">
      <c r="A31" s="155" t="s">
        <v>198</v>
      </c>
      <c r="B31" s="157"/>
      <c r="C31" s="164"/>
      <c r="D31" s="109" t="s">
        <v>199</v>
      </c>
      <c r="E31" s="109" t="s">
        <v>199</v>
      </c>
      <c r="F31" s="66"/>
      <c r="G31" s="145"/>
      <c r="H31" s="158"/>
      <c r="I31" s="159"/>
      <c r="J31" s="159"/>
      <c r="K31" s="160"/>
      <c r="L31" s="165"/>
      <c r="M31" s="109" t="s">
        <v>197</v>
      </c>
    </row>
    <row r="32" spans="1:13" ht="24" customHeight="1">
      <c r="A32" s="158"/>
      <c r="B32" s="160"/>
      <c r="C32" s="165"/>
      <c r="D32" s="109" t="s">
        <v>200</v>
      </c>
      <c r="E32" s="109" t="s">
        <v>200</v>
      </c>
      <c r="F32" s="66"/>
      <c r="G32" s="145"/>
      <c r="H32" s="158"/>
      <c r="I32" s="159"/>
      <c r="J32" s="159"/>
      <c r="K32" s="160"/>
      <c r="L32" s="165"/>
      <c r="M32" s="109" t="s">
        <v>197</v>
      </c>
    </row>
    <row r="33" spans="1:13" ht="36" customHeight="1" thickBot="1">
      <c r="A33" s="158"/>
      <c r="B33" s="160"/>
      <c r="C33" s="165"/>
      <c r="D33" s="109" t="s">
        <v>201</v>
      </c>
      <c r="E33" s="109" t="s">
        <v>201</v>
      </c>
      <c r="F33" s="66"/>
      <c r="G33" s="145"/>
      <c r="H33" s="161"/>
      <c r="I33" s="162"/>
      <c r="J33" s="162"/>
      <c r="K33" s="163"/>
      <c r="L33" s="166"/>
      <c r="M33" s="97" t="s">
        <v>197</v>
      </c>
    </row>
    <row r="34" spans="1:13" ht="36.75" customHeight="1" thickBot="1">
      <c r="A34" s="161"/>
      <c r="B34" s="163"/>
      <c r="C34" s="166"/>
      <c r="D34" s="97" t="s">
        <v>202</v>
      </c>
      <c r="E34" s="97" t="s">
        <v>202</v>
      </c>
      <c r="F34" s="66"/>
      <c r="G34" s="145"/>
      <c r="H34" s="155" t="s">
        <v>198</v>
      </c>
      <c r="I34" s="156"/>
      <c r="J34" s="156"/>
      <c r="K34" s="157"/>
      <c r="L34" s="164"/>
      <c r="M34" s="109" t="s">
        <v>199</v>
      </c>
    </row>
    <row r="35" spans="1:13" ht="13.5" thickBot="1">
      <c r="A35" s="172" t="s">
        <v>203</v>
      </c>
      <c r="B35" s="99"/>
      <c r="C35" s="97" t="s">
        <v>152</v>
      </c>
      <c r="D35" s="97">
        <v>0</v>
      </c>
      <c r="E35" s="97">
        <v>0</v>
      </c>
      <c r="F35" s="66"/>
      <c r="G35" s="145"/>
      <c r="H35" s="158"/>
      <c r="I35" s="159"/>
      <c r="J35" s="159"/>
      <c r="K35" s="160"/>
      <c r="L35" s="165"/>
      <c r="M35" s="109" t="s">
        <v>200</v>
      </c>
    </row>
    <row r="36" spans="1:13" ht="13.5" thickBot="1">
      <c r="A36" s="177"/>
      <c r="B36" s="99"/>
      <c r="C36" s="97" t="s">
        <v>152</v>
      </c>
      <c r="D36" s="97">
        <v>0</v>
      </c>
      <c r="E36" s="97">
        <v>0</v>
      </c>
      <c r="F36" s="66"/>
      <c r="G36" s="145"/>
      <c r="H36" s="158"/>
      <c r="I36" s="159"/>
      <c r="J36" s="159"/>
      <c r="K36" s="160"/>
      <c r="L36" s="165"/>
      <c r="M36" s="109" t="s">
        <v>201</v>
      </c>
    </row>
    <row r="37" spans="1:13" ht="13.5" thickBot="1">
      <c r="A37" s="177"/>
      <c r="B37" s="97" t="s">
        <v>153</v>
      </c>
      <c r="C37" s="97" t="s">
        <v>152</v>
      </c>
      <c r="D37" s="97">
        <v>-8</v>
      </c>
      <c r="E37" s="97">
        <v>-8</v>
      </c>
      <c r="F37" s="66"/>
      <c r="G37" s="145"/>
      <c r="H37" s="161"/>
      <c r="I37" s="162"/>
      <c r="J37" s="162"/>
      <c r="K37" s="163"/>
      <c r="L37" s="166"/>
      <c r="M37" s="97" t="s">
        <v>202</v>
      </c>
    </row>
    <row r="38" spans="1:13" ht="36.75" thickBot="1">
      <c r="A38" s="173"/>
      <c r="B38" s="112" t="s">
        <v>154</v>
      </c>
      <c r="C38" s="97" t="s">
        <v>152</v>
      </c>
      <c r="D38" s="97">
        <v>-3</v>
      </c>
      <c r="E38" s="97">
        <v>-3</v>
      </c>
      <c r="F38" s="66"/>
      <c r="G38" s="107"/>
      <c r="H38" s="113" t="s">
        <v>203</v>
      </c>
      <c r="I38" s="167"/>
      <c r="J38" s="168"/>
      <c r="K38" s="169"/>
      <c r="L38" s="97" t="s">
        <v>152</v>
      </c>
      <c r="M38" s="97">
        <v>0</v>
      </c>
    </row>
    <row r="39" spans="1:13" ht="24.75" thickBot="1">
      <c r="A39" s="167"/>
      <c r="B39" s="169"/>
      <c r="C39" s="97" t="s">
        <v>204</v>
      </c>
      <c r="D39" s="97">
        <v>-98</v>
      </c>
      <c r="E39" s="97">
        <v>-98</v>
      </c>
      <c r="F39" s="66"/>
      <c r="G39" s="142"/>
      <c r="H39" s="144"/>
      <c r="I39" s="167"/>
      <c r="J39" s="169"/>
      <c r="K39" s="142" t="s">
        <v>152</v>
      </c>
      <c r="L39" s="144"/>
      <c r="M39" s="97">
        <v>0</v>
      </c>
    </row>
    <row r="40" spans="1:13" ht="24.75" customHeight="1" thickBot="1">
      <c r="A40" s="142" t="s">
        <v>146</v>
      </c>
      <c r="B40" s="144"/>
      <c r="C40" s="97"/>
      <c r="D40" s="97" t="s">
        <v>147</v>
      </c>
      <c r="E40" s="97" t="s">
        <v>147</v>
      </c>
      <c r="F40" s="66"/>
      <c r="G40" s="143"/>
      <c r="H40" s="144"/>
      <c r="I40" s="97" t="s">
        <v>153</v>
      </c>
      <c r="J40" s="142" t="s">
        <v>152</v>
      </c>
      <c r="K40" s="143"/>
      <c r="L40" s="144"/>
      <c r="M40" s="97">
        <v>-6</v>
      </c>
    </row>
    <row r="41" spans="1:13" ht="13.5" thickBot="1">
      <c r="A41" s="142" t="s">
        <v>205</v>
      </c>
      <c r="B41" s="144"/>
      <c r="C41" s="97" t="s">
        <v>149</v>
      </c>
      <c r="D41" s="97">
        <v>5</v>
      </c>
      <c r="E41" s="97">
        <v>5</v>
      </c>
      <c r="F41" s="66"/>
      <c r="G41" s="143"/>
      <c r="H41" s="144"/>
      <c r="I41" s="112" t="s">
        <v>154</v>
      </c>
      <c r="J41" s="142" t="s">
        <v>152</v>
      </c>
      <c r="K41" s="143"/>
      <c r="L41" s="144"/>
      <c r="M41" s="97">
        <v>-3</v>
      </c>
    </row>
    <row r="42" spans="1:13" ht="24.75" thickBot="1">
      <c r="A42" s="142" t="s">
        <v>206</v>
      </c>
      <c r="B42" s="144"/>
      <c r="C42" s="97" t="s">
        <v>149</v>
      </c>
      <c r="D42" s="97">
        <v>8</v>
      </c>
      <c r="E42" s="97">
        <v>8</v>
      </c>
      <c r="F42" s="66"/>
      <c r="G42" s="108"/>
      <c r="H42" s="167"/>
      <c r="I42" s="168"/>
      <c r="J42" s="168"/>
      <c r="K42" s="169"/>
      <c r="L42" s="97" t="s">
        <v>204</v>
      </c>
      <c r="M42" s="97">
        <v>-98</v>
      </c>
    </row>
    <row r="43" spans="1:13" ht="13.5" thickBot="1">
      <c r="A43" s="142" t="s">
        <v>156</v>
      </c>
      <c r="B43" s="144"/>
      <c r="C43" s="97"/>
      <c r="D43" s="97" t="s">
        <v>207</v>
      </c>
      <c r="E43" s="97" t="s">
        <v>207</v>
      </c>
      <c r="F43" s="66"/>
      <c r="G43" s="107"/>
      <c r="H43" s="142" t="s">
        <v>146</v>
      </c>
      <c r="I43" s="143"/>
      <c r="J43" s="143"/>
      <c r="K43" s="144"/>
      <c r="L43" s="97"/>
      <c r="M43" s="97" t="s">
        <v>221</v>
      </c>
    </row>
    <row r="44" spans="1:13" ht="24" customHeight="1" thickBot="1">
      <c r="A44" s="142" t="s">
        <v>155</v>
      </c>
      <c r="B44" s="144"/>
      <c r="C44" s="97"/>
      <c r="D44" s="97">
        <v>2</v>
      </c>
      <c r="E44" s="97">
        <v>2</v>
      </c>
      <c r="F44" s="66"/>
      <c r="G44" s="107"/>
      <c r="H44" s="142" t="s">
        <v>205</v>
      </c>
      <c r="I44" s="143"/>
      <c r="J44" s="143"/>
      <c r="K44" s="144"/>
      <c r="L44" s="97" t="s">
        <v>149</v>
      </c>
      <c r="M44" s="97">
        <v>5</v>
      </c>
    </row>
    <row r="45" spans="1:13" ht="13.5" thickBot="1">
      <c r="A45" s="142" t="s">
        <v>158</v>
      </c>
      <c r="B45" s="144"/>
      <c r="C45" s="97"/>
      <c r="D45" s="97" t="s">
        <v>159</v>
      </c>
      <c r="E45" s="97" t="s">
        <v>159</v>
      </c>
      <c r="F45" s="66"/>
      <c r="G45" s="107"/>
      <c r="H45" s="142" t="s">
        <v>206</v>
      </c>
      <c r="I45" s="143"/>
      <c r="J45" s="143"/>
      <c r="K45" s="144"/>
      <c r="L45" s="97" t="s">
        <v>149</v>
      </c>
      <c r="M45" s="97">
        <v>8</v>
      </c>
    </row>
    <row r="46" spans="1:13" ht="24" customHeight="1" thickBot="1">
      <c r="A46" s="142" t="s">
        <v>160</v>
      </c>
      <c r="B46" s="144"/>
      <c r="C46" s="97"/>
      <c r="D46" s="97">
        <v>4</v>
      </c>
      <c r="E46" s="97">
        <v>4</v>
      </c>
      <c r="F46" s="66"/>
      <c r="G46" s="107"/>
      <c r="H46" s="142" t="s">
        <v>156</v>
      </c>
      <c r="I46" s="143"/>
      <c r="J46" s="143"/>
      <c r="K46" s="144"/>
      <c r="L46" s="97"/>
      <c r="M46" s="97" t="s">
        <v>207</v>
      </c>
    </row>
    <row r="47" spans="1:13" ht="24" customHeight="1" thickBot="1">
      <c r="A47" s="142" t="s">
        <v>161</v>
      </c>
      <c r="B47" s="144"/>
      <c r="C47" s="97"/>
      <c r="D47" s="97" t="s">
        <v>162</v>
      </c>
      <c r="E47" s="97" t="s">
        <v>162</v>
      </c>
      <c r="F47" s="66"/>
      <c r="G47" s="107"/>
      <c r="H47" s="142" t="s">
        <v>155</v>
      </c>
      <c r="I47" s="143"/>
      <c r="J47" s="143"/>
      <c r="K47" s="144"/>
      <c r="L47" s="97"/>
      <c r="M47" s="97">
        <v>2</v>
      </c>
    </row>
    <row r="48" spans="1:13" ht="24" customHeight="1" thickBot="1">
      <c r="A48" s="146" t="s">
        <v>165</v>
      </c>
      <c r="B48" s="147"/>
      <c r="C48" s="147"/>
      <c r="D48" s="147"/>
      <c r="E48" s="148"/>
      <c r="F48" s="66"/>
      <c r="G48" s="107"/>
      <c r="H48" s="142" t="s">
        <v>158</v>
      </c>
      <c r="I48" s="143"/>
      <c r="J48" s="143"/>
      <c r="K48" s="144"/>
      <c r="L48" s="97"/>
      <c r="M48" s="97" t="s">
        <v>159</v>
      </c>
    </row>
    <row r="49" spans="1:13" ht="48" customHeight="1" thickBot="1">
      <c r="A49" s="149" t="s">
        <v>208</v>
      </c>
      <c r="B49" s="150"/>
      <c r="C49" s="150"/>
      <c r="D49" s="150"/>
      <c r="E49" s="151"/>
      <c r="F49" s="66"/>
      <c r="G49" s="107"/>
      <c r="H49" s="142" t="s">
        <v>160</v>
      </c>
      <c r="I49" s="143"/>
      <c r="J49" s="143"/>
      <c r="K49" s="144"/>
      <c r="L49" s="97"/>
      <c r="M49" s="97">
        <v>4</v>
      </c>
    </row>
    <row r="50" spans="1:13" ht="48" customHeight="1" thickBot="1">
      <c r="A50" s="149" t="s">
        <v>209</v>
      </c>
      <c r="B50" s="150"/>
      <c r="C50" s="150"/>
      <c r="D50" s="150"/>
      <c r="E50" s="151"/>
      <c r="F50" s="66"/>
      <c r="G50" s="107"/>
      <c r="H50" s="142" t="s">
        <v>161</v>
      </c>
      <c r="I50" s="143"/>
      <c r="J50" s="143"/>
      <c r="K50" s="144"/>
      <c r="L50" s="97"/>
      <c r="M50" s="97" t="s">
        <v>162</v>
      </c>
    </row>
    <row r="51" spans="1:13" ht="24" customHeight="1">
      <c r="A51" s="149" t="s">
        <v>210</v>
      </c>
      <c r="B51" s="150"/>
      <c r="C51" s="150"/>
      <c r="D51" s="150"/>
      <c r="E51" s="151"/>
      <c r="F51" s="66"/>
      <c r="G51" s="145"/>
      <c r="H51" s="146" t="s">
        <v>165</v>
      </c>
      <c r="I51" s="147"/>
      <c r="J51" s="147"/>
      <c r="K51" s="147"/>
      <c r="L51" s="147"/>
      <c r="M51" s="148"/>
    </row>
    <row r="52" spans="1:13" ht="48" customHeight="1">
      <c r="A52" s="149" t="s">
        <v>216</v>
      </c>
      <c r="B52" s="150"/>
      <c r="C52" s="150"/>
      <c r="D52" s="150"/>
      <c r="E52" s="151"/>
      <c r="F52" s="66"/>
      <c r="G52" s="145"/>
      <c r="H52" s="149" t="s">
        <v>208</v>
      </c>
      <c r="I52" s="150"/>
      <c r="J52" s="150"/>
      <c r="K52" s="150"/>
      <c r="L52" s="150"/>
      <c r="M52" s="151"/>
    </row>
    <row r="53" spans="1:13" ht="24" customHeight="1">
      <c r="A53" s="66"/>
      <c r="B53" s="66"/>
      <c r="C53" s="66"/>
      <c r="D53" s="66"/>
      <c r="E53" s="66"/>
      <c r="F53" s="66"/>
      <c r="G53" s="145"/>
      <c r="H53" s="149" t="s">
        <v>222</v>
      </c>
      <c r="I53" s="150"/>
      <c r="J53" s="150"/>
      <c r="K53" s="150"/>
      <c r="L53" s="150"/>
      <c r="M53" s="151"/>
    </row>
    <row r="54" spans="1:13" ht="24" customHeight="1">
      <c r="A54" s="66"/>
      <c r="B54" s="66"/>
      <c r="C54" s="66"/>
      <c r="D54" s="66"/>
      <c r="E54" s="66"/>
      <c r="F54" s="66"/>
      <c r="G54" s="145"/>
      <c r="H54" s="149" t="s">
        <v>210</v>
      </c>
      <c r="I54" s="150"/>
      <c r="J54" s="150"/>
      <c r="K54" s="150"/>
      <c r="L54" s="150"/>
      <c r="M54" s="151"/>
    </row>
    <row r="55" spans="1:13" ht="24" customHeight="1" thickBot="1">
      <c r="A55" s="66"/>
      <c r="B55" s="66"/>
      <c r="C55" s="66"/>
      <c r="D55" s="66"/>
      <c r="E55" s="66"/>
      <c r="F55" s="66"/>
      <c r="G55" s="145"/>
      <c r="H55" s="152" t="s">
        <v>215</v>
      </c>
      <c r="I55" s="153"/>
      <c r="J55" s="153"/>
      <c r="K55" s="153"/>
      <c r="L55" s="153"/>
      <c r="M55" s="154"/>
    </row>
  </sheetData>
  <mergeCells count="106">
    <mergeCell ref="A1:B1"/>
    <mergeCell ref="A2:B2"/>
    <mergeCell ref="A3:B3"/>
    <mergeCell ref="A4:B4"/>
    <mergeCell ref="A5:B5"/>
    <mergeCell ref="A6:B7"/>
    <mergeCell ref="H1:K1"/>
    <mergeCell ref="H2:K2"/>
    <mergeCell ref="H3:K3"/>
    <mergeCell ref="H4:K4"/>
    <mergeCell ref="G5:G6"/>
    <mergeCell ref="H5:K5"/>
    <mergeCell ref="H6:K6"/>
    <mergeCell ref="H7:K8"/>
    <mergeCell ref="A44:B44"/>
    <mergeCell ref="A45:B45"/>
    <mergeCell ref="A46:B46"/>
    <mergeCell ref="A47:B47"/>
    <mergeCell ref="A48:E48"/>
    <mergeCell ref="A49:E49"/>
    <mergeCell ref="A35:A38"/>
    <mergeCell ref="A39:B39"/>
    <mergeCell ref="A40:B40"/>
    <mergeCell ref="A41:B41"/>
    <mergeCell ref="A42:B42"/>
    <mergeCell ref="A43:B43"/>
    <mergeCell ref="A22:B22"/>
    <mergeCell ref="A23:B23"/>
    <mergeCell ref="A24:B30"/>
    <mergeCell ref="C24:C30"/>
    <mergeCell ref="A31:B34"/>
    <mergeCell ref="C31:C34"/>
    <mergeCell ref="A16:B16"/>
    <mergeCell ref="A17:B17"/>
    <mergeCell ref="A18:B18"/>
    <mergeCell ref="L5:L6"/>
    <mergeCell ref="M5:M6"/>
    <mergeCell ref="A50:E50"/>
    <mergeCell ref="A51:E51"/>
    <mergeCell ref="A52:E52"/>
    <mergeCell ref="A19:B19"/>
    <mergeCell ref="A20:B20"/>
    <mergeCell ref="A21:B21"/>
    <mergeCell ref="A13:B13"/>
    <mergeCell ref="A14:B14"/>
    <mergeCell ref="C13:C14"/>
    <mergeCell ref="D13:D14"/>
    <mergeCell ref="E13:E14"/>
    <mergeCell ref="A15:B15"/>
    <mergeCell ref="C6:C7"/>
    <mergeCell ref="A8:B8"/>
    <mergeCell ref="A9:B10"/>
    <mergeCell ref="C9:C10"/>
    <mergeCell ref="A11:B11"/>
    <mergeCell ref="A12:B12"/>
    <mergeCell ref="G14:G15"/>
    <mergeCell ref="H14:K14"/>
    <mergeCell ref="H15:K15"/>
    <mergeCell ref="G7:G8"/>
    <mergeCell ref="L7:L8"/>
    <mergeCell ref="H9:K9"/>
    <mergeCell ref="G10:G11"/>
    <mergeCell ref="H10:K11"/>
    <mergeCell ref="L10:L11"/>
    <mergeCell ref="H18:K18"/>
    <mergeCell ref="H19:K19"/>
    <mergeCell ref="H20:K20"/>
    <mergeCell ref="L14:L15"/>
    <mergeCell ref="M14:M15"/>
    <mergeCell ref="H16:K16"/>
    <mergeCell ref="H17:K17"/>
    <mergeCell ref="H12:K12"/>
    <mergeCell ref="H13:K13"/>
    <mergeCell ref="H24:K24"/>
    <mergeCell ref="G25:G33"/>
    <mergeCell ref="H25:K33"/>
    <mergeCell ref="L25:L33"/>
    <mergeCell ref="G34:G37"/>
    <mergeCell ref="H34:K37"/>
    <mergeCell ref="L34:L37"/>
    <mergeCell ref="H21:K21"/>
    <mergeCell ref="H22:K22"/>
    <mergeCell ref="H23:K23"/>
    <mergeCell ref="H44:K44"/>
    <mergeCell ref="H45:K45"/>
    <mergeCell ref="H46:K46"/>
    <mergeCell ref="G41:H41"/>
    <mergeCell ref="J41:L41"/>
    <mergeCell ref="H42:K42"/>
    <mergeCell ref="H43:K43"/>
    <mergeCell ref="I38:K38"/>
    <mergeCell ref="G39:H39"/>
    <mergeCell ref="I39:J39"/>
    <mergeCell ref="K39:L39"/>
    <mergeCell ref="G40:H40"/>
    <mergeCell ref="J40:L40"/>
    <mergeCell ref="H50:K50"/>
    <mergeCell ref="G51:G55"/>
    <mergeCell ref="H51:M51"/>
    <mergeCell ref="H52:M52"/>
    <mergeCell ref="H53:M53"/>
    <mergeCell ref="H54:M54"/>
    <mergeCell ref="H55:M55"/>
    <mergeCell ref="H47:K47"/>
    <mergeCell ref="H48:K48"/>
    <mergeCell ref="H49:K49"/>
  </mergeCells>
  <phoneticPr fontId="7" type="noConversion"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4339" r:id="rId4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180975</xdr:colOff>
                <xdr:row>35</xdr:row>
                <xdr:rowOff>9525</xdr:rowOff>
              </to>
            </anchor>
          </objectPr>
        </oleObject>
      </mc:Choice>
      <mc:Fallback>
        <oleObject progId="Equation.3" shapeId="14339" r:id="rId4"/>
      </mc:Fallback>
    </mc:AlternateContent>
    <mc:AlternateContent xmlns:mc="http://schemas.openxmlformats.org/markup-compatibility/2006">
      <mc:Choice Requires="x14">
        <oleObject progId="Equation.3" shapeId="14338" r:id="rId6">
          <objectPr defaultSize="0" autoPict="0" r:id="rId7">
            <anchor moveWithCells="1" siz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171450</xdr:colOff>
                <xdr:row>36</xdr:row>
                <xdr:rowOff>9525</xdr:rowOff>
              </to>
            </anchor>
          </objectPr>
        </oleObject>
      </mc:Choice>
      <mc:Fallback>
        <oleObject progId="Equation.3" shapeId="14338" r:id="rId6"/>
      </mc:Fallback>
    </mc:AlternateContent>
    <mc:AlternateContent xmlns:mc="http://schemas.openxmlformats.org/markup-compatibility/2006">
      <mc:Choice Requires="x14">
        <oleObject progId="Equation.3" shapeId="14342" r:id="rId8">
          <objectPr defaultSize="0" autoPict="0" r:id="rId5">
            <anchor moveWithCells="1" sizeWithCells="1">
              <from>
                <xdr:col>8</xdr:col>
                <xdr:colOff>0</xdr:colOff>
                <xdr:row>37</xdr:row>
                <xdr:rowOff>0</xdr:rowOff>
              </from>
              <to>
                <xdr:col>8</xdr:col>
                <xdr:colOff>180975</xdr:colOff>
                <xdr:row>37</xdr:row>
                <xdr:rowOff>180975</xdr:rowOff>
              </to>
            </anchor>
          </objectPr>
        </oleObject>
      </mc:Choice>
      <mc:Fallback>
        <oleObject progId="Equation.3" shapeId="14342" r:id="rId8"/>
      </mc:Fallback>
    </mc:AlternateContent>
    <mc:AlternateContent xmlns:mc="http://schemas.openxmlformats.org/markup-compatibility/2006">
      <mc:Choice Requires="x14">
        <oleObject progId="Equation.3" shapeId="14341" r:id="rId9">
          <objectPr defaultSize="0" autoPict="0" r:id="rId7">
            <anchor moveWithCells="1" sizeWithCells="1">
              <from>
                <xdr:col>8</xdr:col>
                <xdr:colOff>0</xdr:colOff>
                <xdr:row>38</xdr:row>
                <xdr:rowOff>0</xdr:rowOff>
              </from>
              <to>
                <xdr:col>8</xdr:col>
                <xdr:colOff>171450</xdr:colOff>
                <xdr:row>38</xdr:row>
                <xdr:rowOff>180975</xdr:rowOff>
              </to>
            </anchor>
          </objectPr>
        </oleObject>
      </mc:Choice>
      <mc:Fallback>
        <oleObject progId="Equation.3" shapeId="14341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7"/>
  <sheetViews>
    <sheetView topLeftCell="A10" workbookViewId="0">
      <selection activeCell="D25" sqref="D25"/>
    </sheetView>
  </sheetViews>
  <sheetFormatPr defaultRowHeight="12.75"/>
  <cols>
    <col min="2" max="2" width="25.42578125" customWidth="1"/>
    <col min="4" max="4" width="41.42578125" customWidth="1"/>
  </cols>
  <sheetData>
    <row r="1" spans="1:4" ht="13.5" thickBot="1">
      <c r="A1" s="208" t="s">
        <v>114</v>
      </c>
      <c r="B1" s="209"/>
      <c r="C1" s="114" t="s">
        <v>115</v>
      </c>
      <c r="D1" s="114" t="s">
        <v>225</v>
      </c>
    </row>
    <row r="2" spans="1:4" ht="13.5" thickBot="1">
      <c r="A2" s="190" t="s">
        <v>117</v>
      </c>
      <c r="B2" s="191"/>
      <c r="C2" s="95" t="s">
        <v>26</v>
      </c>
      <c r="D2" s="95">
        <v>10</v>
      </c>
    </row>
    <row r="3" spans="1:4" ht="13.5" thickBot="1">
      <c r="A3" s="190" t="s">
        <v>118</v>
      </c>
      <c r="B3" s="191"/>
      <c r="C3" s="95"/>
      <c r="D3" s="95">
        <v>9</v>
      </c>
    </row>
    <row r="4" spans="1:4" ht="13.5" thickBot="1">
      <c r="A4" s="190" t="s">
        <v>119</v>
      </c>
      <c r="B4" s="191"/>
      <c r="C4" s="95"/>
      <c r="D4" s="95" t="s">
        <v>120</v>
      </c>
    </row>
    <row r="5" spans="1:4" ht="13.5" thickBot="1">
      <c r="A5" s="190" t="s">
        <v>121</v>
      </c>
      <c r="B5" s="191"/>
      <c r="C5" s="95" t="s">
        <v>123</v>
      </c>
      <c r="D5" s="95">
        <v>50</v>
      </c>
    </row>
    <row r="6" spans="1:4" ht="13.5" thickBot="1">
      <c r="A6" s="190" t="s">
        <v>124</v>
      </c>
      <c r="B6" s="191"/>
      <c r="C6" s="95"/>
      <c r="D6" s="95" t="s">
        <v>251</v>
      </c>
    </row>
    <row r="7" spans="1:4" ht="13.5" thickBot="1">
      <c r="A7" s="190" t="s">
        <v>128</v>
      </c>
      <c r="B7" s="191"/>
      <c r="C7" s="95"/>
      <c r="D7" s="95" t="s">
        <v>179</v>
      </c>
    </row>
    <row r="8" spans="1:4" ht="13.5" thickBot="1">
      <c r="A8" s="190" t="s">
        <v>126</v>
      </c>
      <c r="B8" s="191"/>
      <c r="C8" s="95"/>
      <c r="D8" s="95" t="s">
        <v>127</v>
      </c>
    </row>
    <row r="9" spans="1:4">
      <c r="A9" s="206" t="s">
        <v>176</v>
      </c>
      <c r="B9" s="207"/>
      <c r="C9" s="194"/>
      <c r="D9" s="115" t="s">
        <v>177</v>
      </c>
    </row>
    <row r="10" spans="1:4" ht="13.5" thickBot="1">
      <c r="A10" s="199"/>
      <c r="B10" s="200"/>
      <c r="C10" s="196"/>
      <c r="D10" s="95" t="s">
        <v>226</v>
      </c>
    </row>
    <row r="11" spans="1:4" ht="24" customHeight="1">
      <c r="A11" s="206" t="s">
        <v>227</v>
      </c>
      <c r="B11" s="207"/>
      <c r="C11" s="194"/>
      <c r="D11" s="201">
        <v>42856</v>
      </c>
    </row>
    <row r="12" spans="1:4" ht="13.5" customHeight="1">
      <c r="A12" s="204" t="s">
        <v>248</v>
      </c>
      <c r="B12" s="205"/>
      <c r="C12" s="195"/>
      <c r="D12" s="202"/>
    </row>
    <row r="13" spans="1:4" ht="13.5" thickBot="1">
      <c r="A13" s="199"/>
      <c r="B13" s="200"/>
      <c r="C13" s="196"/>
      <c r="D13" s="203"/>
    </row>
    <row r="14" spans="1:4" ht="24" customHeight="1" thickBot="1">
      <c r="A14" s="190" t="s">
        <v>228</v>
      </c>
      <c r="B14" s="191"/>
      <c r="C14" s="95"/>
      <c r="D14" s="119" t="s">
        <v>213</v>
      </c>
    </row>
    <row r="15" spans="1:4" ht="36" customHeight="1" thickBot="1">
      <c r="A15" s="190" t="s">
        <v>229</v>
      </c>
      <c r="B15" s="191"/>
      <c r="C15" s="95"/>
      <c r="D15" s="119" t="s">
        <v>250</v>
      </c>
    </row>
    <row r="16" spans="1:4" ht="13.5" thickBot="1">
      <c r="A16" s="190" t="s">
        <v>230</v>
      </c>
      <c r="B16" s="191"/>
      <c r="C16" s="95"/>
      <c r="D16" s="95" t="s">
        <v>185</v>
      </c>
    </row>
    <row r="17" spans="1:4" ht="36" customHeight="1" thickBot="1">
      <c r="A17" s="190" t="s">
        <v>231</v>
      </c>
      <c r="B17" s="191"/>
      <c r="C17" s="95"/>
      <c r="D17" s="95" t="s">
        <v>185</v>
      </c>
    </row>
    <row r="18" spans="1:4" ht="24" customHeight="1" thickBot="1">
      <c r="A18" s="190" t="s">
        <v>232</v>
      </c>
      <c r="B18" s="191"/>
      <c r="C18" s="95"/>
      <c r="D18" s="95" t="s">
        <v>185</v>
      </c>
    </row>
    <row r="19" spans="1:4" ht="24" customHeight="1" thickBot="1">
      <c r="A19" s="190" t="s">
        <v>233</v>
      </c>
      <c r="B19" s="191"/>
      <c r="C19" s="95"/>
      <c r="D19" s="95" t="s">
        <v>185</v>
      </c>
    </row>
    <row r="20" spans="1:4" ht="24" customHeight="1" thickBot="1">
      <c r="A20" s="190" t="s">
        <v>234</v>
      </c>
      <c r="B20" s="191"/>
      <c r="C20" s="95"/>
      <c r="D20" s="95">
        <v>6</v>
      </c>
    </row>
    <row r="21" spans="1:4" ht="13.5" thickBot="1">
      <c r="A21" s="190" t="s">
        <v>235</v>
      </c>
      <c r="B21" s="191"/>
      <c r="C21" s="116"/>
      <c r="D21" s="95" t="s">
        <v>138</v>
      </c>
    </row>
    <row r="22" spans="1:4" ht="24" customHeight="1" thickBot="1">
      <c r="A22" s="190" t="s">
        <v>236</v>
      </c>
      <c r="B22" s="191"/>
      <c r="C22" s="116"/>
      <c r="D22" s="95" t="b">
        <v>1</v>
      </c>
    </row>
    <row r="23" spans="1:4" ht="13.5" thickBot="1">
      <c r="A23" s="190" t="s">
        <v>237</v>
      </c>
      <c r="B23" s="191"/>
      <c r="C23" s="116"/>
      <c r="D23" s="95" t="s">
        <v>238</v>
      </c>
    </row>
    <row r="24" spans="1:4" ht="13.5" thickBot="1">
      <c r="A24" s="194" t="s">
        <v>203</v>
      </c>
      <c r="B24" s="117"/>
      <c r="C24" s="95" t="s">
        <v>152</v>
      </c>
      <c r="D24" s="95">
        <v>0</v>
      </c>
    </row>
    <row r="25" spans="1:4" ht="13.5" thickBot="1">
      <c r="A25" s="195"/>
      <c r="B25" s="117"/>
      <c r="C25" s="95" t="s">
        <v>152</v>
      </c>
      <c r="D25" s="95">
        <v>0</v>
      </c>
    </row>
    <row r="26" spans="1:4" ht="13.5" thickBot="1">
      <c r="A26" s="195"/>
      <c r="B26" s="95" t="s">
        <v>153</v>
      </c>
      <c r="C26" s="95" t="s">
        <v>152</v>
      </c>
      <c r="D26" s="95">
        <v>-6</v>
      </c>
    </row>
    <row r="27" spans="1:4" ht="13.5" thickBot="1">
      <c r="A27" s="196"/>
      <c r="B27" s="118" t="s">
        <v>154</v>
      </c>
      <c r="C27" s="95" t="s">
        <v>152</v>
      </c>
      <c r="D27" s="95">
        <v>-3</v>
      </c>
    </row>
    <row r="28" spans="1:4" ht="24.75" thickBot="1">
      <c r="A28" s="197"/>
      <c r="B28" s="198"/>
      <c r="C28" s="95" t="s">
        <v>204</v>
      </c>
      <c r="D28" s="95">
        <v>-98</v>
      </c>
    </row>
    <row r="29" spans="1:4" ht="13.5" thickBot="1">
      <c r="A29" s="190" t="s">
        <v>146</v>
      </c>
      <c r="B29" s="191"/>
      <c r="C29" s="95"/>
      <c r="D29" s="95" t="s">
        <v>239</v>
      </c>
    </row>
    <row r="30" spans="1:4" ht="13.5" thickBot="1">
      <c r="A30" s="190" t="s">
        <v>205</v>
      </c>
      <c r="B30" s="191"/>
      <c r="C30" s="95" t="s">
        <v>149</v>
      </c>
      <c r="D30" s="95">
        <v>5</v>
      </c>
    </row>
    <row r="31" spans="1:4" ht="13.5" thickBot="1">
      <c r="A31" s="190" t="s">
        <v>206</v>
      </c>
      <c r="B31" s="191"/>
      <c r="C31" s="95" t="s">
        <v>149</v>
      </c>
      <c r="D31" s="95">
        <v>10</v>
      </c>
    </row>
    <row r="32" spans="1:4" ht="13.5" thickBot="1">
      <c r="A32" s="190" t="s">
        <v>240</v>
      </c>
      <c r="B32" s="191"/>
      <c r="C32" s="95"/>
      <c r="D32" s="95" t="s">
        <v>241</v>
      </c>
    </row>
    <row r="33" spans="1:4" ht="24" customHeight="1" thickBot="1">
      <c r="A33" s="190" t="s">
        <v>242</v>
      </c>
      <c r="B33" s="191"/>
      <c r="C33" s="95"/>
      <c r="D33" s="95">
        <v>2</v>
      </c>
    </row>
    <row r="34" spans="1:4" ht="24" customHeight="1" thickBot="1">
      <c r="A34" s="190" t="s">
        <v>243</v>
      </c>
      <c r="B34" s="191"/>
      <c r="C34" s="95"/>
      <c r="D34" s="95" t="s">
        <v>148</v>
      </c>
    </row>
    <row r="35" spans="1:4" ht="24" customHeight="1" thickBot="1">
      <c r="A35" s="190" t="s">
        <v>244</v>
      </c>
      <c r="B35" s="191"/>
      <c r="C35" s="95"/>
      <c r="D35" s="95">
        <v>3</v>
      </c>
    </row>
    <row r="36" spans="1:4" ht="24" customHeight="1" thickBot="1">
      <c r="A36" s="192" t="s">
        <v>245</v>
      </c>
      <c r="B36" s="193"/>
      <c r="C36" s="95"/>
      <c r="D36" s="95">
        <v>2</v>
      </c>
    </row>
    <row r="37" spans="1:4" ht="13.5" thickBot="1">
      <c r="A37" s="192" t="s">
        <v>246</v>
      </c>
      <c r="B37" s="193"/>
      <c r="C37" s="95"/>
      <c r="D37" s="95">
        <v>1</v>
      </c>
    </row>
    <row r="38" spans="1:4" ht="13.5" thickBot="1">
      <c r="A38" s="190" t="s">
        <v>156</v>
      </c>
      <c r="B38" s="191"/>
      <c r="C38" s="95"/>
      <c r="D38" s="95" t="s">
        <v>207</v>
      </c>
    </row>
    <row r="39" spans="1:4" ht="24" customHeight="1" thickBot="1">
      <c r="A39" s="190" t="s">
        <v>247</v>
      </c>
      <c r="B39" s="191"/>
      <c r="C39" s="95"/>
      <c r="D39" s="95">
        <v>1</v>
      </c>
    </row>
    <row r="40" spans="1:4" ht="13.5" thickBot="1">
      <c r="A40" s="190" t="s">
        <v>158</v>
      </c>
      <c r="B40" s="191"/>
      <c r="C40" s="95"/>
      <c r="D40" s="95" t="s">
        <v>159</v>
      </c>
    </row>
    <row r="41" spans="1:4" ht="24" customHeight="1" thickBot="1">
      <c r="A41" s="190" t="s">
        <v>160</v>
      </c>
      <c r="B41" s="191"/>
      <c r="C41" s="95"/>
      <c r="D41" s="95">
        <v>4</v>
      </c>
    </row>
    <row r="42" spans="1:4" ht="24" customHeight="1" thickBot="1">
      <c r="A42" s="190" t="s">
        <v>161</v>
      </c>
      <c r="B42" s="191"/>
      <c r="C42" s="95"/>
      <c r="D42" s="95" t="s">
        <v>162</v>
      </c>
    </row>
    <row r="43" spans="1:4" ht="24" customHeight="1">
      <c r="A43" s="181" t="s">
        <v>165</v>
      </c>
      <c r="B43" s="182"/>
      <c r="C43" s="182"/>
      <c r="D43" s="183"/>
    </row>
    <row r="44" spans="1:4" ht="48" customHeight="1">
      <c r="A44" s="184" t="s">
        <v>208</v>
      </c>
      <c r="B44" s="185"/>
      <c r="C44" s="185"/>
      <c r="D44" s="186"/>
    </row>
    <row r="45" spans="1:4" ht="36" customHeight="1">
      <c r="A45" s="184" t="s">
        <v>167</v>
      </c>
      <c r="B45" s="185"/>
      <c r="C45" s="185"/>
      <c r="D45" s="186"/>
    </row>
    <row r="46" spans="1:4" ht="36" customHeight="1">
      <c r="A46" s="184" t="s">
        <v>249</v>
      </c>
      <c r="B46" s="185"/>
      <c r="C46" s="185"/>
      <c r="D46" s="186"/>
    </row>
    <row r="47" spans="1:4" ht="13.5" thickBot="1">
      <c r="A47" s="187"/>
      <c r="B47" s="188"/>
      <c r="C47" s="188"/>
      <c r="D47" s="189"/>
    </row>
  </sheetData>
  <mergeCells count="46">
    <mergeCell ref="A6:B6"/>
    <mergeCell ref="A1:B1"/>
    <mergeCell ref="A2:B2"/>
    <mergeCell ref="A3:B3"/>
    <mergeCell ref="A4:B4"/>
    <mergeCell ref="A5:B5"/>
    <mergeCell ref="A7:B7"/>
    <mergeCell ref="A8:B8"/>
    <mergeCell ref="A9:B10"/>
    <mergeCell ref="C9:C10"/>
    <mergeCell ref="A11:B11"/>
    <mergeCell ref="A13:B13"/>
    <mergeCell ref="C11:C13"/>
    <mergeCell ref="D11:D13"/>
    <mergeCell ref="A14:B14"/>
    <mergeCell ref="A15:B15"/>
    <mergeCell ref="A12:B12"/>
    <mergeCell ref="A30:B30"/>
    <mergeCell ref="A16:B16"/>
    <mergeCell ref="A17:B17"/>
    <mergeCell ref="A18:B18"/>
    <mergeCell ref="A19:B19"/>
    <mergeCell ref="A20:B20"/>
    <mergeCell ref="A21:B21"/>
    <mergeCell ref="A22:B22"/>
    <mergeCell ref="A23:B23"/>
    <mergeCell ref="A24:A27"/>
    <mergeCell ref="A28:B28"/>
    <mergeCell ref="A29:B29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D43"/>
    <mergeCell ref="A44:D44"/>
    <mergeCell ref="A45:D45"/>
    <mergeCell ref="A46:D46"/>
    <mergeCell ref="A47:D47"/>
  </mergeCells>
  <phoneticPr fontId="7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5364" r:id="rId3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180975</xdr:colOff>
                <xdr:row>24</xdr:row>
                <xdr:rowOff>9525</xdr:rowOff>
              </to>
            </anchor>
          </objectPr>
        </oleObject>
      </mc:Choice>
      <mc:Fallback>
        <oleObject progId="Equation.3" shapeId="15364" r:id="rId3"/>
      </mc:Fallback>
    </mc:AlternateContent>
    <mc:AlternateContent xmlns:mc="http://schemas.openxmlformats.org/markup-compatibility/2006">
      <mc:Choice Requires="x14">
        <oleObject progId="Equation.3" shapeId="15363" r:id="rId5">
          <objectPr defaultSize="0" autoPict="0" r:id="rId6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171450</xdr:colOff>
                <xdr:row>25</xdr:row>
                <xdr:rowOff>9525</xdr:rowOff>
              </to>
            </anchor>
          </objectPr>
        </oleObject>
      </mc:Choice>
      <mc:Fallback>
        <oleObject progId="Equation.3" shapeId="15363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opLeftCell="A10" workbookViewId="0">
      <selection activeCell="H33" sqref="H33"/>
    </sheetView>
  </sheetViews>
  <sheetFormatPr defaultRowHeight="12.75"/>
  <cols>
    <col min="1" max="1" width="31.7109375" customWidth="1"/>
    <col min="3" max="3" width="50.28515625" customWidth="1"/>
  </cols>
  <sheetData>
    <row r="1" spans="1:3">
      <c r="A1" s="120" t="s">
        <v>114</v>
      </c>
      <c r="B1" s="120" t="s">
        <v>115</v>
      </c>
      <c r="C1" s="120" t="s">
        <v>252</v>
      </c>
    </row>
    <row r="2" spans="1:3">
      <c r="A2" s="120" t="s">
        <v>117</v>
      </c>
      <c r="B2" s="121" t="s">
        <v>26</v>
      </c>
      <c r="C2" s="121">
        <v>10</v>
      </c>
    </row>
    <row r="3" spans="1:3" ht="23.25">
      <c r="A3" s="120" t="s">
        <v>118</v>
      </c>
      <c r="B3" s="122"/>
      <c r="C3" s="121">
        <v>9</v>
      </c>
    </row>
    <row r="4" spans="1:3" ht="23.25">
      <c r="A4" s="120" t="s">
        <v>119</v>
      </c>
      <c r="B4" s="122"/>
      <c r="C4" s="121" t="s">
        <v>217</v>
      </c>
    </row>
    <row r="5" spans="1:3">
      <c r="A5" s="120" t="s">
        <v>121</v>
      </c>
      <c r="B5" s="211"/>
      <c r="C5" s="212">
        <v>6</v>
      </c>
    </row>
    <row r="6" spans="1:3">
      <c r="A6" s="120" t="s">
        <v>122</v>
      </c>
      <c r="B6" s="211"/>
      <c r="C6" s="212"/>
    </row>
    <row r="7" spans="1:3">
      <c r="A7" s="210" t="s">
        <v>124</v>
      </c>
      <c r="B7" s="211"/>
      <c r="C7" s="121" t="s">
        <v>253</v>
      </c>
    </row>
    <row r="8" spans="1:3">
      <c r="A8" s="210"/>
      <c r="B8" s="211"/>
      <c r="C8" s="121" t="s">
        <v>254</v>
      </c>
    </row>
    <row r="9" spans="1:3">
      <c r="A9" s="210"/>
      <c r="B9" s="211"/>
      <c r="C9" s="121" t="s">
        <v>255</v>
      </c>
    </row>
    <row r="10" spans="1:3" ht="23.25">
      <c r="A10" s="120" t="s">
        <v>128</v>
      </c>
      <c r="B10" s="122"/>
      <c r="C10" s="121" t="s">
        <v>256</v>
      </c>
    </row>
    <row r="11" spans="1:3" ht="23.25">
      <c r="A11" s="120" t="s">
        <v>126</v>
      </c>
      <c r="B11" s="122"/>
      <c r="C11" s="121" t="s">
        <v>127</v>
      </c>
    </row>
    <row r="12" spans="1:3">
      <c r="A12" s="210" t="s">
        <v>176</v>
      </c>
      <c r="B12" s="211"/>
      <c r="C12" s="121" t="s">
        <v>177</v>
      </c>
    </row>
    <row r="13" spans="1:3">
      <c r="A13" s="210"/>
      <c r="B13" s="211"/>
      <c r="C13" s="121" t="s">
        <v>257</v>
      </c>
    </row>
    <row r="14" spans="1:3" ht="23.25">
      <c r="A14" s="120" t="s">
        <v>258</v>
      </c>
      <c r="B14" s="122"/>
      <c r="C14" s="121">
        <v>16</v>
      </c>
    </row>
    <row r="15" spans="1:3" ht="23.25">
      <c r="A15" s="120" t="s">
        <v>180</v>
      </c>
      <c r="B15" s="122"/>
      <c r="C15" s="121" t="s">
        <v>181</v>
      </c>
    </row>
    <row r="16" spans="1:3">
      <c r="A16" s="120" t="s">
        <v>259</v>
      </c>
      <c r="B16" s="211"/>
      <c r="C16" s="212" t="s">
        <v>213</v>
      </c>
    </row>
    <row r="17" spans="1:3">
      <c r="A17" s="120" t="s">
        <v>269</v>
      </c>
      <c r="B17" s="211"/>
      <c r="C17" s="212"/>
    </row>
    <row r="18" spans="1:3" ht="23.25">
      <c r="A18" s="120" t="s">
        <v>187</v>
      </c>
      <c r="B18" s="122"/>
      <c r="C18" s="121" t="s">
        <v>162</v>
      </c>
    </row>
    <row r="19" spans="1:3">
      <c r="A19" s="120" t="s">
        <v>183</v>
      </c>
      <c r="B19" s="121"/>
      <c r="C19" s="121">
        <v>1</v>
      </c>
    </row>
    <row r="20" spans="1:3">
      <c r="A20" s="120" t="s">
        <v>260</v>
      </c>
      <c r="B20" s="121"/>
      <c r="C20" s="121">
        <v>1</v>
      </c>
    </row>
    <row r="21" spans="1:3" ht="23.25">
      <c r="A21" s="120" t="s">
        <v>137</v>
      </c>
      <c r="B21" s="122"/>
      <c r="C21" s="121" t="s">
        <v>188</v>
      </c>
    </row>
    <row r="22" spans="1:3">
      <c r="A22" s="120" t="s">
        <v>261</v>
      </c>
      <c r="B22" s="121"/>
      <c r="C22" s="121" t="b">
        <v>1</v>
      </c>
    </row>
    <row r="23" spans="1:3" ht="23.25">
      <c r="A23" s="120" t="s">
        <v>189</v>
      </c>
      <c r="B23" s="122"/>
      <c r="C23" s="121">
        <v>2</v>
      </c>
    </row>
    <row r="24" spans="1:3" ht="23.25">
      <c r="A24" s="120" t="s">
        <v>190</v>
      </c>
      <c r="B24" s="122"/>
      <c r="C24" s="121">
        <v>4</v>
      </c>
    </row>
    <row r="25" spans="1:3" ht="23.25">
      <c r="A25" s="120" t="s">
        <v>191</v>
      </c>
      <c r="B25" s="122"/>
      <c r="C25" s="121">
        <v>8</v>
      </c>
    </row>
    <row r="26" spans="1:3" ht="23.25">
      <c r="A26" s="120" t="s">
        <v>192</v>
      </c>
      <c r="B26" s="122"/>
      <c r="C26" s="121">
        <v>4</v>
      </c>
    </row>
    <row r="27" spans="1:3">
      <c r="A27" s="210" t="s">
        <v>195</v>
      </c>
      <c r="B27" s="211"/>
      <c r="C27" s="121" t="s">
        <v>262</v>
      </c>
    </row>
    <row r="28" spans="1:3">
      <c r="A28" s="210"/>
      <c r="B28" s="211"/>
      <c r="C28" s="121" t="s">
        <v>197</v>
      </c>
    </row>
    <row r="29" spans="1:3">
      <c r="A29" s="210"/>
      <c r="B29" s="211"/>
      <c r="C29" s="121" t="s">
        <v>197</v>
      </c>
    </row>
    <row r="30" spans="1:3">
      <c r="A30" s="210"/>
      <c r="B30" s="211"/>
      <c r="C30" s="121" t="s">
        <v>197</v>
      </c>
    </row>
    <row r="31" spans="1:3">
      <c r="A31" s="210"/>
      <c r="B31" s="211"/>
      <c r="C31" s="121" t="s">
        <v>197</v>
      </c>
    </row>
    <row r="32" spans="1:3">
      <c r="A32" s="210" t="s">
        <v>198</v>
      </c>
      <c r="B32" s="211"/>
      <c r="C32" s="121" t="s">
        <v>199</v>
      </c>
    </row>
    <row r="33" spans="1:3">
      <c r="A33" s="210"/>
      <c r="B33" s="211"/>
      <c r="C33" s="121" t="s">
        <v>263</v>
      </c>
    </row>
    <row r="34" spans="1:3">
      <c r="A34" s="210"/>
      <c r="B34" s="211"/>
      <c r="C34" s="121" t="s">
        <v>270</v>
      </c>
    </row>
    <row r="35" spans="1:3">
      <c r="A35" s="210"/>
      <c r="B35" s="211"/>
      <c r="C35" s="121" t="s">
        <v>264</v>
      </c>
    </row>
    <row r="36" spans="1:3" ht="23.25">
      <c r="A36" s="120" t="s">
        <v>146</v>
      </c>
      <c r="B36" s="122"/>
      <c r="C36" s="121" t="s">
        <v>221</v>
      </c>
    </row>
    <row r="37" spans="1:3">
      <c r="A37" s="120" t="s">
        <v>205</v>
      </c>
      <c r="B37" s="121" t="s">
        <v>149</v>
      </c>
      <c r="C37" s="121">
        <v>5</v>
      </c>
    </row>
    <row r="38" spans="1:3">
      <c r="A38" s="120" t="s">
        <v>265</v>
      </c>
      <c r="B38" s="121" t="s">
        <v>149</v>
      </c>
      <c r="C38" s="121">
        <v>8</v>
      </c>
    </row>
    <row r="39" spans="1:3">
      <c r="A39" s="210" t="s">
        <v>266</v>
      </c>
      <c r="B39" s="211"/>
      <c r="C39" s="121" t="s">
        <v>267</v>
      </c>
    </row>
    <row r="40" spans="1:3">
      <c r="A40" s="210"/>
      <c r="B40" s="211"/>
      <c r="C40" s="121" t="s">
        <v>268</v>
      </c>
    </row>
    <row r="41" spans="1:3" ht="23.25">
      <c r="A41" s="120" t="s">
        <v>160</v>
      </c>
      <c r="B41" s="122"/>
      <c r="C41" s="121">
        <v>4</v>
      </c>
    </row>
    <row r="42" spans="1:3" ht="23.25">
      <c r="A42" s="120" t="s">
        <v>161</v>
      </c>
      <c r="B42" s="122"/>
      <c r="C42" s="121" t="s">
        <v>162</v>
      </c>
    </row>
  </sheetData>
  <mergeCells count="14">
    <mergeCell ref="A39:A40"/>
    <mergeCell ref="B39:B40"/>
    <mergeCell ref="B5:B6"/>
    <mergeCell ref="C5:C6"/>
    <mergeCell ref="A7:A9"/>
    <mergeCell ref="B7:B9"/>
    <mergeCell ref="A12:A13"/>
    <mergeCell ref="B16:B17"/>
    <mergeCell ref="B12:B13"/>
    <mergeCell ref="C16:C17"/>
    <mergeCell ref="A27:A31"/>
    <mergeCell ref="B27:B31"/>
    <mergeCell ref="A32:A35"/>
    <mergeCell ref="B32:B35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9"/>
  <sheetViews>
    <sheetView workbookViewId="0">
      <selection activeCell="D16" sqref="D16"/>
    </sheetView>
  </sheetViews>
  <sheetFormatPr defaultColWidth="9.140625" defaultRowHeight="12.75"/>
  <cols>
    <col min="1" max="1" width="9.140625" style="101"/>
    <col min="2" max="2" width="22.42578125" style="101" customWidth="1"/>
    <col min="3" max="3" width="12.5703125" style="101" customWidth="1"/>
    <col min="4" max="4" width="36.42578125" style="101" customWidth="1"/>
    <col min="5" max="16384" width="9.140625" style="101"/>
  </cols>
  <sheetData>
    <row r="1" spans="1:4" ht="13.5" customHeight="1" thickBot="1">
      <c r="A1" s="233" t="s">
        <v>114</v>
      </c>
      <c r="B1" s="234"/>
      <c r="C1" s="100" t="s">
        <v>115</v>
      </c>
      <c r="D1" s="100" t="s">
        <v>116</v>
      </c>
    </row>
    <row r="2" spans="1:4" ht="13.5" thickBot="1">
      <c r="A2" s="219" t="s">
        <v>117</v>
      </c>
      <c r="B2" s="220"/>
      <c r="C2" s="102" t="s">
        <v>26</v>
      </c>
      <c r="D2" s="102">
        <v>10</v>
      </c>
    </row>
    <row r="3" spans="1:4" ht="13.5" thickBot="1">
      <c r="A3" s="219" t="s">
        <v>118</v>
      </c>
      <c r="B3" s="220"/>
      <c r="C3" s="102"/>
      <c r="D3" s="102">
        <v>9</v>
      </c>
    </row>
    <row r="4" spans="1:4" ht="13.5" thickBot="1">
      <c r="A4" s="219" t="s">
        <v>119</v>
      </c>
      <c r="B4" s="220"/>
      <c r="C4" s="102"/>
      <c r="D4" s="102" t="s">
        <v>120</v>
      </c>
    </row>
    <row r="5" spans="1:4">
      <c r="A5" s="229" t="s">
        <v>121</v>
      </c>
      <c r="B5" s="230"/>
      <c r="C5" s="224" t="s">
        <v>123</v>
      </c>
      <c r="D5" s="224">
        <v>50</v>
      </c>
    </row>
    <row r="6" spans="1:4" ht="24" customHeight="1" thickBot="1">
      <c r="A6" s="227" t="s">
        <v>122</v>
      </c>
      <c r="B6" s="228"/>
      <c r="C6" s="226"/>
      <c r="D6" s="226"/>
    </row>
    <row r="7" spans="1:4" ht="13.5" thickBot="1">
      <c r="A7" s="219" t="s">
        <v>124</v>
      </c>
      <c r="B7" s="220"/>
      <c r="C7" s="102"/>
      <c r="D7" s="102" t="s">
        <v>125</v>
      </c>
    </row>
    <row r="8" spans="1:4" ht="13.5" thickBot="1">
      <c r="A8" s="219" t="s">
        <v>126</v>
      </c>
      <c r="B8" s="220"/>
      <c r="C8" s="102"/>
      <c r="D8" s="102" t="s">
        <v>127</v>
      </c>
    </row>
    <row r="9" spans="1:4" ht="13.5" thickBot="1">
      <c r="A9" s="219" t="s">
        <v>128</v>
      </c>
      <c r="B9" s="220"/>
      <c r="C9" s="102"/>
      <c r="D9" s="102" t="s">
        <v>129</v>
      </c>
    </row>
    <row r="10" spans="1:4" ht="24" customHeight="1" thickBot="1">
      <c r="A10" s="219" t="s">
        <v>130</v>
      </c>
      <c r="B10" s="220"/>
      <c r="C10" s="102"/>
      <c r="D10" s="102" t="s">
        <v>131</v>
      </c>
    </row>
    <row r="11" spans="1:4" ht="24" customHeight="1">
      <c r="A11" s="229" t="s">
        <v>132</v>
      </c>
      <c r="B11" s="230"/>
      <c r="C11" s="224"/>
      <c r="D11" s="231" t="s">
        <v>134</v>
      </c>
    </row>
    <row r="12" spans="1:4" ht="13.5" thickBot="1">
      <c r="A12" s="227" t="s">
        <v>133</v>
      </c>
      <c r="B12" s="228"/>
      <c r="C12" s="226"/>
      <c r="D12" s="232"/>
    </row>
    <row r="13" spans="1:4" ht="24" customHeight="1" thickBot="1">
      <c r="A13" s="219" t="s">
        <v>135</v>
      </c>
      <c r="B13" s="220"/>
      <c r="C13" s="102"/>
      <c r="D13" s="102" t="s">
        <v>136</v>
      </c>
    </row>
    <row r="14" spans="1:4" ht="13.5" thickBot="1">
      <c r="A14" s="219" t="s">
        <v>137</v>
      </c>
      <c r="B14" s="220"/>
      <c r="C14" s="103"/>
      <c r="D14" s="102" t="s">
        <v>138</v>
      </c>
    </row>
    <row r="15" spans="1:4" ht="13.5" thickBot="1">
      <c r="A15" s="219" t="s">
        <v>139</v>
      </c>
      <c r="B15" s="220"/>
      <c r="C15" s="102"/>
      <c r="D15" s="102" t="s">
        <v>140</v>
      </c>
    </row>
    <row r="16" spans="1:4" ht="13.5" thickBot="1">
      <c r="A16" s="219" t="s">
        <v>141</v>
      </c>
      <c r="B16" s="220"/>
      <c r="C16" s="102"/>
      <c r="D16" s="102" t="s">
        <v>131</v>
      </c>
    </row>
    <row r="17" spans="1:4" ht="13.5" thickBot="1">
      <c r="A17" s="219" t="s">
        <v>142</v>
      </c>
      <c r="B17" s="220"/>
      <c r="C17" s="103"/>
      <c r="D17" s="102" t="s">
        <v>138</v>
      </c>
    </row>
    <row r="18" spans="1:4" ht="13.5" thickBot="1">
      <c r="A18" s="219" t="s">
        <v>143</v>
      </c>
      <c r="B18" s="220"/>
      <c r="C18" s="103"/>
      <c r="D18" s="102" t="s">
        <v>144</v>
      </c>
    </row>
    <row r="19" spans="1:4" ht="24" customHeight="1" thickBot="1">
      <c r="A19" s="219" t="s">
        <v>145</v>
      </c>
      <c r="B19" s="220"/>
      <c r="C19" s="102"/>
      <c r="D19" s="102">
        <v>1111</v>
      </c>
    </row>
    <row r="20" spans="1:4" ht="13.5" thickBot="1">
      <c r="A20" s="219" t="s">
        <v>146</v>
      </c>
      <c r="B20" s="220"/>
      <c r="C20" s="102"/>
      <c r="D20" s="102" t="s">
        <v>147</v>
      </c>
    </row>
    <row r="21" spans="1:4" ht="25.5" customHeight="1" thickBot="1">
      <c r="A21" s="219" t="s">
        <v>168</v>
      </c>
      <c r="B21" s="220"/>
      <c r="C21" s="102"/>
      <c r="D21" s="102" t="s">
        <v>148</v>
      </c>
    </row>
    <row r="22" spans="1:4" ht="25.5" customHeight="1" thickBot="1">
      <c r="A22" s="219" t="s">
        <v>169</v>
      </c>
      <c r="B22" s="220"/>
      <c r="C22" s="102" t="s">
        <v>149</v>
      </c>
      <c r="D22" s="102" t="s">
        <v>150</v>
      </c>
    </row>
    <row r="23" spans="1:4" ht="37.5" customHeight="1" thickBot="1">
      <c r="A23" s="219" t="s">
        <v>170</v>
      </c>
      <c r="B23" s="220"/>
      <c r="C23" s="102"/>
      <c r="D23" s="102" t="s">
        <v>148</v>
      </c>
    </row>
    <row r="24" spans="1:4" ht="37.5" customHeight="1" thickBot="1">
      <c r="A24" s="219" t="s">
        <v>171</v>
      </c>
      <c r="B24" s="220"/>
      <c r="C24" s="102" t="s">
        <v>149</v>
      </c>
      <c r="D24" s="102">
        <v>5</v>
      </c>
    </row>
    <row r="25" spans="1:4" ht="13.5" thickBot="1">
      <c r="A25" s="224" t="s">
        <v>151</v>
      </c>
      <c r="B25" s="104"/>
      <c r="C25" s="102" t="s">
        <v>152</v>
      </c>
      <c r="D25" s="102">
        <v>0</v>
      </c>
    </row>
    <row r="26" spans="1:4" ht="13.5" thickBot="1">
      <c r="A26" s="225"/>
      <c r="B26" s="104"/>
      <c r="C26" s="102" t="s">
        <v>152</v>
      </c>
      <c r="D26" s="102">
        <v>0</v>
      </c>
    </row>
    <row r="27" spans="1:4" ht="13.5" thickBot="1">
      <c r="A27" s="225"/>
      <c r="B27" s="105" t="s">
        <v>153</v>
      </c>
      <c r="C27" s="102" t="s">
        <v>152</v>
      </c>
      <c r="D27" s="102">
        <v>-3</v>
      </c>
    </row>
    <row r="28" spans="1:4" ht="13.5" thickBot="1">
      <c r="A28" s="226"/>
      <c r="B28" s="106" t="s">
        <v>154</v>
      </c>
      <c r="C28" s="102" t="s">
        <v>152</v>
      </c>
      <c r="D28" s="102">
        <v>-3</v>
      </c>
    </row>
    <row r="29" spans="1:4" ht="24" customHeight="1" thickBot="1">
      <c r="A29" s="219" t="s">
        <v>155</v>
      </c>
      <c r="B29" s="220"/>
      <c r="C29" s="102"/>
      <c r="D29" s="102">
        <v>1</v>
      </c>
    </row>
    <row r="30" spans="1:4" ht="13.5" thickBot="1">
      <c r="A30" s="219" t="s">
        <v>156</v>
      </c>
      <c r="B30" s="220"/>
      <c r="C30" s="102"/>
      <c r="D30" s="102" t="s">
        <v>157</v>
      </c>
    </row>
    <row r="31" spans="1:4" ht="13.5" thickBot="1">
      <c r="A31" s="219" t="s">
        <v>158</v>
      </c>
      <c r="B31" s="220"/>
      <c r="C31" s="102"/>
      <c r="D31" s="102" t="s">
        <v>159</v>
      </c>
    </row>
    <row r="32" spans="1:4" ht="24" customHeight="1" thickBot="1">
      <c r="A32" s="219" t="s">
        <v>160</v>
      </c>
      <c r="B32" s="220"/>
      <c r="C32" s="102"/>
      <c r="D32" s="102">
        <v>4</v>
      </c>
    </row>
    <row r="33" spans="1:4" ht="24" customHeight="1" thickBot="1">
      <c r="A33" s="219" t="s">
        <v>161</v>
      </c>
      <c r="B33" s="220"/>
      <c r="C33" s="102"/>
      <c r="D33" s="102" t="s">
        <v>162</v>
      </c>
    </row>
    <row r="34" spans="1:4" ht="13.5" thickBot="1">
      <c r="A34" s="219" t="s">
        <v>163</v>
      </c>
      <c r="B34" s="220"/>
      <c r="C34" s="102"/>
      <c r="D34" s="102" t="s">
        <v>164</v>
      </c>
    </row>
    <row r="35" spans="1:4" ht="36" customHeight="1">
      <c r="A35" s="221" t="s">
        <v>165</v>
      </c>
      <c r="B35" s="222"/>
      <c r="C35" s="222"/>
      <c r="D35" s="223"/>
    </row>
    <row r="36" spans="1:4" ht="72" customHeight="1">
      <c r="A36" s="213" t="s">
        <v>166</v>
      </c>
      <c r="B36" s="214"/>
      <c r="C36" s="214"/>
      <c r="D36" s="215"/>
    </row>
    <row r="37" spans="1:4" ht="36" customHeight="1">
      <c r="A37" s="213" t="s">
        <v>167</v>
      </c>
      <c r="B37" s="214"/>
      <c r="C37" s="214"/>
      <c r="D37" s="215"/>
    </row>
    <row r="38" spans="1:4" ht="49.5" customHeight="1">
      <c r="A38" s="213" t="s">
        <v>172</v>
      </c>
      <c r="B38" s="214"/>
      <c r="C38" s="214"/>
      <c r="D38" s="215"/>
    </row>
    <row r="39" spans="1:4" ht="111" customHeight="1" thickBot="1">
      <c r="A39" s="216" t="s">
        <v>173</v>
      </c>
      <c r="B39" s="217"/>
      <c r="C39" s="217"/>
      <c r="D39" s="218"/>
    </row>
  </sheetData>
  <mergeCells count="40">
    <mergeCell ref="A1:B1"/>
    <mergeCell ref="A2:B2"/>
    <mergeCell ref="A3:B3"/>
    <mergeCell ref="A4:B4"/>
    <mergeCell ref="A5:B5"/>
    <mergeCell ref="A14:B14"/>
    <mergeCell ref="C5:C6"/>
    <mergeCell ref="D5:D6"/>
    <mergeCell ref="A7:B7"/>
    <mergeCell ref="A8:B8"/>
    <mergeCell ref="A9:B9"/>
    <mergeCell ref="A10:B10"/>
    <mergeCell ref="A6:B6"/>
    <mergeCell ref="A11:B11"/>
    <mergeCell ref="A12:B12"/>
    <mergeCell ref="C11:C12"/>
    <mergeCell ref="D11:D12"/>
    <mergeCell ref="A13:B13"/>
    <mergeCell ref="A29:B29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A28"/>
    <mergeCell ref="A36:D36"/>
    <mergeCell ref="A37:D37"/>
    <mergeCell ref="A38:D38"/>
    <mergeCell ref="A39:D39"/>
    <mergeCell ref="A30:B30"/>
    <mergeCell ref="A31:B31"/>
    <mergeCell ref="A32:B32"/>
    <mergeCell ref="A33:B33"/>
    <mergeCell ref="A34:B34"/>
    <mergeCell ref="A35:D35"/>
  </mergeCells>
  <phoneticPr fontId="7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3316" r:id="rId3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180975</xdr:colOff>
                <xdr:row>25</xdr:row>
                <xdr:rowOff>9525</xdr:rowOff>
              </to>
            </anchor>
          </objectPr>
        </oleObject>
      </mc:Choice>
      <mc:Fallback>
        <oleObject progId="Equation.3" shapeId="13316" r:id="rId3"/>
      </mc:Fallback>
    </mc:AlternateContent>
    <mc:AlternateContent xmlns:mc="http://schemas.openxmlformats.org/markup-compatibility/2006">
      <mc:Choice Requires="x14">
        <oleObject progId="Equation.3" shapeId="13315" r:id="rId5">
          <objectPr defaultSize="0" autoPict="0" r:id="rId6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171450</xdr:colOff>
                <xdr:row>26</xdr:row>
                <xdr:rowOff>9525</xdr:rowOff>
              </to>
            </anchor>
          </objectPr>
        </oleObject>
      </mc:Choice>
      <mc:Fallback>
        <oleObject progId="Equation.3" shapeId="13315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P126"/>
  <sheetViews>
    <sheetView topLeftCell="A49" zoomScale="70" zoomScaleNormal="70" workbookViewId="0">
      <selection activeCell="H39" sqref="H39"/>
    </sheetView>
  </sheetViews>
  <sheetFormatPr defaultColWidth="9.140625" defaultRowHeight="12.75"/>
  <cols>
    <col min="1" max="1" width="21.42578125" style="18" customWidth="1"/>
    <col min="2" max="2" width="15.28515625" style="18" customWidth="1"/>
    <col min="3" max="5" width="8.7109375" style="18" customWidth="1"/>
    <col min="6" max="6" width="8.7109375" style="17" customWidth="1"/>
    <col min="7" max="7" width="13.85546875" style="17" customWidth="1"/>
    <col min="8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43" t="s">
        <v>19</v>
      </c>
      <c r="C3" s="43" t="s">
        <v>20</v>
      </c>
      <c r="D3" s="29"/>
      <c r="E3" s="29"/>
      <c r="F3" s="29"/>
      <c r="G3" s="29"/>
      <c r="H3" s="29"/>
      <c r="I3" s="43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19608000</v>
      </c>
      <c r="AX3" s="16" t="s">
        <v>1</v>
      </c>
      <c r="AY3" s="16"/>
    </row>
    <row r="4" spans="1:68">
      <c r="A4" s="30">
        <v>0.8</v>
      </c>
      <c r="B4" s="34">
        <f>AVERAGE(B68:AO68)</f>
        <v>2.8513825383589313</v>
      </c>
      <c r="C4" s="48">
        <f>ABS(MAX(B68:AO68)-MIN(B68:AO68))</f>
        <v>3.1223033886937683</v>
      </c>
      <c r="D4" s="34"/>
      <c r="E4" s="34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15686400</v>
      </c>
      <c r="AX4" s="16" t="s">
        <v>1</v>
      </c>
      <c r="AY4" s="16"/>
      <c r="AZ4" s="16"/>
    </row>
    <row r="5" spans="1:68">
      <c r="A5" s="30">
        <v>0.85</v>
      </c>
      <c r="B5" s="34">
        <f t="shared" ref="B5:B6" si="0">AVERAGE(B69:AO69)</f>
        <v>3.8290923784729731</v>
      </c>
      <c r="C5" s="48">
        <f t="shared" ref="C5:C7" si="1">ABS(MAX(B69:AO69)-MIN(B69:AO69))</f>
        <v>3.430129554146534</v>
      </c>
      <c r="D5" s="34"/>
      <c r="E5" s="34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16666800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34">
        <f t="shared" si="0"/>
        <v>5.1059385307819625</v>
      </c>
      <c r="C6" s="48">
        <f t="shared" si="1"/>
        <v>3.8103117256490218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17647200</v>
      </c>
      <c r="AX6" s="16" t="s">
        <v>1</v>
      </c>
    </row>
    <row r="7" spans="1:68">
      <c r="A7" s="19">
        <v>0.95</v>
      </c>
      <c r="B7" s="34">
        <f>AVERAGE(B71:AO71)</f>
        <v>7.0070805386185855</v>
      </c>
      <c r="C7" s="48">
        <f t="shared" si="1"/>
        <v>4.3492442719769926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</row>
    <row r="34" spans="1:47" ht="3" customHeight="1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 hidden="1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60" customHeight="1">
      <c r="A36" s="11" t="s">
        <v>10</v>
      </c>
      <c r="B36" s="239" t="s">
        <v>75</v>
      </c>
      <c r="C36" s="240"/>
      <c r="D36" s="241"/>
      <c r="E36" s="242"/>
      <c r="F36" s="239" t="s">
        <v>76</v>
      </c>
      <c r="G36" s="240"/>
      <c r="H36" s="241"/>
      <c r="I36" s="242"/>
      <c r="J36" s="239" t="s">
        <v>69</v>
      </c>
      <c r="K36" s="240"/>
      <c r="L36" s="241"/>
      <c r="M36" s="242"/>
      <c r="N36" s="239" t="s">
        <v>11</v>
      </c>
      <c r="O36" s="240"/>
      <c r="P36" s="240"/>
      <c r="Q36" s="243"/>
      <c r="R36" s="239" t="s">
        <v>12</v>
      </c>
      <c r="S36" s="240"/>
      <c r="T36" s="240"/>
      <c r="U36" s="243"/>
      <c r="V36" s="239" t="s">
        <v>17</v>
      </c>
      <c r="W36" s="240"/>
      <c r="X36" s="240"/>
      <c r="Y36" s="243"/>
      <c r="Z36" s="239"/>
      <c r="AA36" s="240"/>
      <c r="AB36" s="240"/>
      <c r="AC36" s="243"/>
      <c r="AD36" s="239"/>
      <c r="AE36" s="240"/>
      <c r="AF36" s="241"/>
      <c r="AG36" s="242"/>
      <c r="AH36" s="239"/>
      <c r="AI36" s="240"/>
      <c r="AJ36" s="241"/>
      <c r="AK36" s="242"/>
      <c r="AL36" s="239"/>
      <c r="AM36" s="240"/>
      <c r="AN36" s="241"/>
      <c r="AO36" s="242"/>
    </row>
    <row r="37" spans="1:47" s="12" customFormat="1" ht="60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8">
        <v>4001710</v>
      </c>
      <c r="C38" s="78">
        <v>3813890</v>
      </c>
      <c r="D38" s="78">
        <v>3820090</v>
      </c>
      <c r="E38" s="78">
        <v>3939180</v>
      </c>
      <c r="F38" s="78"/>
      <c r="G38" s="78"/>
      <c r="H38" s="78"/>
      <c r="I38" s="78"/>
      <c r="J38" s="37"/>
      <c r="K38" s="59">
        <v>2303830.6389434235</v>
      </c>
      <c r="L38" s="37"/>
      <c r="M38" s="37"/>
      <c r="N38" s="86">
        <v>6096380</v>
      </c>
      <c r="O38" s="86">
        <v>5259910</v>
      </c>
      <c r="P38" s="86">
        <v>5488670</v>
      </c>
      <c r="Q38" s="86">
        <v>5469110</v>
      </c>
      <c r="R38" s="37">
        <v>2027687.9999999001</v>
      </c>
      <c r="S38" s="78">
        <v>1804838.39999991</v>
      </c>
      <c r="T38" s="37">
        <v>1730707.1999999101</v>
      </c>
      <c r="U38" s="37">
        <v>1834742.39999991</v>
      </c>
      <c r="V38" s="59">
        <v>4000855.9580022893</v>
      </c>
      <c r="W38" s="59">
        <v>3906945.0005291984</v>
      </c>
      <c r="X38" s="59">
        <v>3910045.1881918921</v>
      </c>
      <c r="Y38" s="59">
        <v>3969590.9489073502</v>
      </c>
      <c r="Z38" s="37"/>
      <c r="AA38" s="45"/>
      <c r="AB38" s="37"/>
      <c r="AC38" s="37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8">
        <v>5371260</v>
      </c>
      <c r="C39" s="78">
        <v>5215360</v>
      </c>
      <c r="D39" s="78">
        <v>5265260</v>
      </c>
      <c r="E39" s="78">
        <v>5311830</v>
      </c>
      <c r="F39" s="59">
        <v>5030000</v>
      </c>
      <c r="G39" s="59">
        <v>4900000</v>
      </c>
      <c r="H39" s="59">
        <v>4930000</v>
      </c>
      <c r="I39" s="59">
        <v>4920000</v>
      </c>
      <c r="J39" s="37"/>
      <c r="K39" s="59">
        <v>3280691.7151526185</v>
      </c>
      <c r="L39" s="37"/>
      <c r="M39" s="37"/>
      <c r="N39" s="86">
        <v>7139590</v>
      </c>
      <c r="O39" s="86">
        <v>6523990</v>
      </c>
      <c r="P39" s="86">
        <v>6672820</v>
      </c>
      <c r="Q39" s="86">
        <v>6674460</v>
      </c>
      <c r="R39" s="37">
        <v>3462753.5999998301</v>
      </c>
      <c r="S39" s="78">
        <v>3175703.9999998398</v>
      </c>
      <c r="T39" s="37">
        <v>3157401.5999998399</v>
      </c>
      <c r="U39" s="37">
        <v>3285417.5999998399</v>
      </c>
      <c r="V39" s="59">
        <v>5200630.0861945702</v>
      </c>
      <c r="W39" s="59">
        <v>5057680.9489468886</v>
      </c>
      <c r="X39" s="59">
        <v>5097630.9664527224</v>
      </c>
      <c r="Y39" s="59">
        <v>5115915.0878639333</v>
      </c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8">
        <v>6663300</v>
      </c>
      <c r="C40" s="78">
        <v>6503460</v>
      </c>
      <c r="D40" s="78">
        <v>6508440</v>
      </c>
      <c r="E40" s="78">
        <v>6617030</v>
      </c>
      <c r="F40" s="59">
        <v>6000000</v>
      </c>
      <c r="G40" s="59">
        <v>5880000</v>
      </c>
      <c r="H40" s="59">
        <v>6030000</v>
      </c>
      <c r="I40" s="59">
        <v>5930000</v>
      </c>
      <c r="J40" s="37"/>
      <c r="K40" s="59">
        <v>4375150.9227199936</v>
      </c>
      <c r="L40" s="37"/>
      <c r="M40" s="37"/>
      <c r="N40" s="86">
        <v>8259209.9999999991</v>
      </c>
      <c r="O40" s="86">
        <v>7831250</v>
      </c>
      <c r="P40" s="86">
        <v>7920410</v>
      </c>
      <c r="Q40" s="86">
        <v>7929290</v>
      </c>
      <c r="R40" s="37">
        <v>5138183.9999997402</v>
      </c>
      <c r="S40" s="78">
        <v>4779283.1999997599</v>
      </c>
      <c r="T40" s="37">
        <v>4782230.3999997601</v>
      </c>
      <c r="U40" s="37">
        <v>4826654.3999997601</v>
      </c>
      <c r="V40" s="59">
        <v>6331650.9438763242</v>
      </c>
      <c r="W40" s="59">
        <v>6191730.7322735647</v>
      </c>
      <c r="X40" s="59">
        <v>6269220.4403175591</v>
      </c>
      <c r="Y40" s="59">
        <v>6273515.7101154597</v>
      </c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8">
        <v>7996640</v>
      </c>
      <c r="C41" s="78">
        <v>7824520</v>
      </c>
      <c r="D41" s="78">
        <v>7808090</v>
      </c>
      <c r="E41" s="78">
        <v>7855000</v>
      </c>
      <c r="F41" s="59">
        <v>6890000</v>
      </c>
      <c r="G41" s="59">
        <v>6860000</v>
      </c>
      <c r="H41" s="59">
        <v>7050000</v>
      </c>
      <c r="I41" s="59">
        <v>7030000</v>
      </c>
      <c r="J41" s="37"/>
      <c r="K41" s="59">
        <v>5493358.9773335718</v>
      </c>
      <c r="L41" s="37"/>
      <c r="M41" s="37"/>
      <c r="N41" s="86">
        <v>9472540</v>
      </c>
      <c r="O41" s="86">
        <v>9212810</v>
      </c>
      <c r="P41" s="86">
        <v>9259350</v>
      </c>
      <c r="Q41" s="86">
        <v>9253090</v>
      </c>
      <c r="R41" s="37">
        <v>6880521.5999996597</v>
      </c>
      <c r="S41" s="78">
        <v>6495369.5999996802</v>
      </c>
      <c r="T41" s="37">
        <v>6449889.5999996802</v>
      </c>
      <c r="U41" s="37">
        <v>6500793.5999996802</v>
      </c>
      <c r="V41" s="59">
        <v>7443320.2108445046</v>
      </c>
      <c r="W41" s="59">
        <v>7342260.7084096838</v>
      </c>
      <c r="X41" s="59">
        <v>7429045.016199328</v>
      </c>
      <c r="Y41" s="59">
        <v>7442500.5681066215</v>
      </c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9">
        <v>9307120</v>
      </c>
      <c r="C42" s="78">
        <v>9133770</v>
      </c>
      <c r="D42" s="78">
        <v>9124480</v>
      </c>
      <c r="E42" s="78">
        <v>9196060</v>
      </c>
      <c r="F42" s="59">
        <v>8500000</v>
      </c>
      <c r="G42" s="59">
        <v>8490000</v>
      </c>
      <c r="H42" s="59">
        <v>8640000</v>
      </c>
      <c r="I42" s="59">
        <v>8630000</v>
      </c>
      <c r="J42" s="37"/>
      <c r="K42" s="59">
        <v>6737660.3301802166</v>
      </c>
      <c r="L42" s="37"/>
      <c r="M42" s="37"/>
      <c r="N42" s="86">
        <v>10738400</v>
      </c>
      <c r="O42" s="86">
        <v>10578200</v>
      </c>
      <c r="P42" s="86">
        <v>10612500</v>
      </c>
      <c r="Q42" s="86">
        <v>10591300</v>
      </c>
      <c r="R42" s="37">
        <v>8597097.5999995694</v>
      </c>
      <c r="S42" s="78">
        <v>7997899.1999995997</v>
      </c>
      <c r="T42" s="37">
        <v>8057351.9999996005</v>
      </c>
      <c r="U42" s="37">
        <v>7914811.19999961</v>
      </c>
      <c r="V42" s="59">
        <v>8903560.6107721385</v>
      </c>
      <c r="W42" s="59">
        <v>8811885.9736853354</v>
      </c>
      <c r="X42" s="59">
        <v>8882240.7779367454</v>
      </c>
      <c r="Y42" s="59">
        <v>8913030.4281175453</v>
      </c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81">
        <v>10734100</v>
      </c>
      <c r="C43" s="81">
        <v>10519300</v>
      </c>
      <c r="D43" s="81">
        <v>10594900</v>
      </c>
      <c r="E43" s="81">
        <v>10660300</v>
      </c>
      <c r="F43" s="60">
        <v>10500000</v>
      </c>
      <c r="G43" s="59">
        <v>10400000</v>
      </c>
      <c r="H43" s="59">
        <v>10500000</v>
      </c>
      <c r="I43" s="59">
        <v>10500000</v>
      </c>
      <c r="J43" s="37"/>
      <c r="K43" s="59">
        <v>8020128.6917722002</v>
      </c>
      <c r="L43" s="37"/>
      <c r="M43" s="37"/>
      <c r="N43" s="86">
        <v>12032000</v>
      </c>
      <c r="O43" s="86">
        <v>11834600</v>
      </c>
      <c r="P43" s="86">
        <v>11905200</v>
      </c>
      <c r="Q43" s="86">
        <v>11898600</v>
      </c>
      <c r="R43" s="37">
        <v>10113412.7999995</v>
      </c>
      <c r="S43" s="78">
        <v>9464735.9999995306</v>
      </c>
      <c r="T43" s="37">
        <v>9559684.7999995202</v>
      </c>
      <c r="U43" s="37">
        <v>9495575.9999995306</v>
      </c>
      <c r="V43" s="59">
        <v>10617050.980184758</v>
      </c>
      <c r="W43" s="59">
        <v>10459650.171654442</v>
      </c>
      <c r="X43" s="59">
        <v>10547450.769782363</v>
      </c>
      <c r="Y43" s="59">
        <v>10580150.212866902</v>
      </c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81">
        <v>12258600</v>
      </c>
      <c r="C44" s="81">
        <v>12033500</v>
      </c>
      <c r="D44" s="81">
        <v>12078100</v>
      </c>
      <c r="E44" s="81">
        <v>12195900</v>
      </c>
      <c r="F44" s="60">
        <v>12200000</v>
      </c>
      <c r="G44" s="59">
        <v>12200000</v>
      </c>
      <c r="H44" s="59">
        <v>12200000</v>
      </c>
      <c r="I44" s="59">
        <v>12200000</v>
      </c>
      <c r="J44" s="37"/>
      <c r="K44" s="59">
        <v>9375387.7726216577</v>
      </c>
      <c r="L44" s="37"/>
      <c r="M44" s="37"/>
      <c r="N44" s="86">
        <v>13301500</v>
      </c>
      <c r="O44" s="86">
        <v>13031200</v>
      </c>
      <c r="P44" s="86">
        <v>13149200</v>
      </c>
      <c r="Q44" s="86">
        <v>13160800</v>
      </c>
      <c r="R44" s="37">
        <v>11485468.799999399</v>
      </c>
      <c r="S44" s="78">
        <v>10871294.399999499</v>
      </c>
      <c r="T44" s="37">
        <v>10940793.5999995</v>
      </c>
      <c r="U44" s="37">
        <v>10926436.7999995</v>
      </c>
      <c r="V44" s="59">
        <v>12229300.606507247</v>
      </c>
      <c r="W44" s="59">
        <v>12116750.481497269</v>
      </c>
      <c r="X44" s="59">
        <v>12139050.556874296</v>
      </c>
      <c r="Y44" s="59">
        <v>12197950.537155762</v>
      </c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81">
        <v>13714600</v>
      </c>
      <c r="C45" s="81">
        <v>13502600</v>
      </c>
      <c r="D45" s="81">
        <v>13529600</v>
      </c>
      <c r="E45" s="81">
        <v>13650900</v>
      </c>
      <c r="F45" s="81">
        <v>13800000</v>
      </c>
      <c r="G45" s="59">
        <v>13800000</v>
      </c>
      <c r="H45" s="59">
        <v>13900000</v>
      </c>
      <c r="I45" s="59">
        <v>13900000</v>
      </c>
      <c r="J45" s="37"/>
      <c r="K45" s="59">
        <v>10839268.62930551</v>
      </c>
      <c r="L45" s="37"/>
      <c r="M45" s="37"/>
      <c r="N45" s="86">
        <v>14494100</v>
      </c>
      <c r="O45" s="86">
        <v>14193600</v>
      </c>
      <c r="P45" s="86">
        <v>14345300</v>
      </c>
      <c r="Q45" s="86">
        <v>14360300</v>
      </c>
      <c r="R45" s="37">
        <v>12847137.5999994</v>
      </c>
      <c r="S45" s="78">
        <v>12224371.199999399</v>
      </c>
      <c r="T45" s="37">
        <v>12379895.9999994</v>
      </c>
      <c r="U45" s="37">
        <v>12236198.399999401</v>
      </c>
      <c r="V45" s="59">
        <v>13757300.430598693</v>
      </c>
      <c r="W45" s="59">
        <v>13651300.942490608</v>
      </c>
      <c r="X45" s="59">
        <v>13714800.199324762</v>
      </c>
      <c r="Y45" s="59">
        <v>13775450.248880537</v>
      </c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81">
        <v>14908000</v>
      </c>
      <c r="C46" s="81">
        <v>14653700</v>
      </c>
      <c r="D46" s="81">
        <v>14769800</v>
      </c>
      <c r="E46" s="81">
        <v>14835500</v>
      </c>
      <c r="F46" s="81">
        <v>15300000</v>
      </c>
      <c r="G46" s="59">
        <v>15300000</v>
      </c>
      <c r="H46" s="59">
        <v>15400000</v>
      </c>
      <c r="I46" s="59">
        <v>15400000</v>
      </c>
      <c r="J46" s="37"/>
      <c r="K46" s="59">
        <v>12219059.582366284</v>
      </c>
      <c r="L46" s="37"/>
      <c r="M46" s="37"/>
      <c r="N46" s="86">
        <v>15600400</v>
      </c>
      <c r="O46" s="86">
        <v>15290800</v>
      </c>
      <c r="P46" s="86">
        <v>15457900</v>
      </c>
      <c r="Q46" s="86">
        <v>15473900</v>
      </c>
      <c r="R46" s="37">
        <v>14095785.599999299</v>
      </c>
      <c r="S46" s="78">
        <v>13480300.7999993</v>
      </c>
      <c r="T46" s="37">
        <v>13634486.3999993</v>
      </c>
      <c r="U46" s="37">
        <v>13603492.7999993</v>
      </c>
      <c r="V46" s="59">
        <v>15104000.726508552</v>
      </c>
      <c r="W46" s="59">
        <v>14976850.713899877</v>
      </c>
      <c r="X46" s="59">
        <v>15084900.850014206</v>
      </c>
      <c r="Y46" s="59">
        <v>15117750.458011113</v>
      </c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81">
        <v>16001600</v>
      </c>
      <c r="C47" s="81">
        <v>15717800</v>
      </c>
      <c r="D47" s="81">
        <v>15857000</v>
      </c>
      <c r="E47" s="81">
        <v>15928800</v>
      </c>
      <c r="F47" s="81">
        <v>16700000</v>
      </c>
      <c r="G47" s="59">
        <v>16600000.000000002</v>
      </c>
      <c r="H47" s="59">
        <v>16700000</v>
      </c>
      <c r="I47" s="59">
        <v>16700000</v>
      </c>
      <c r="J47" s="37"/>
      <c r="K47" s="59">
        <v>13405312.086381923</v>
      </c>
      <c r="L47" s="37"/>
      <c r="M47" s="37"/>
      <c r="N47" s="86">
        <v>16619700.000000002</v>
      </c>
      <c r="O47" s="86">
        <v>16337100</v>
      </c>
      <c r="P47" s="86">
        <v>16476900</v>
      </c>
      <c r="Q47" s="86">
        <v>16498400</v>
      </c>
      <c r="R47" s="37">
        <v>15215303.999999201</v>
      </c>
      <c r="S47" s="78">
        <v>14613667.199999301</v>
      </c>
      <c r="T47" s="37">
        <v>14732635.199999301</v>
      </c>
      <c r="U47" s="37">
        <v>14804625.599999299</v>
      </c>
      <c r="V47" s="59">
        <v>16350800.437024325</v>
      </c>
      <c r="W47" s="59">
        <v>16158900.591401642</v>
      </c>
      <c r="X47" s="59">
        <v>16278500.789215263</v>
      </c>
      <c r="Y47" s="59">
        <v>16314400.903386341</v>
      </c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81">
        <v>16799500</v>
      </c>
      <c r="C48" s="81">
        <v>16602599.999999899</v>
      </c>
      <c r="D48" s="81">
        <v>16767399.999999899</v>
      </c>
      <c r="E48" s="81">
        <v>16794700</v>
      </c>
      <c r="F48" s="81">
        <v>17700000</v>
      </c>
      <c r="G48" s="59">
        <v>17600000</v>
      </c>
      <c r="H48" s="59">
        <v>17700000</v>
      </c>
      <c r="I48" s="59">
        <v>17700000</v>
      </c>
      <c r="J48" s="37"/>
      <c r="K48" s="59">
        <v>14550401.088702044</v>
      </c>
      <c r="L48" s="37"/>
      <c r="M48" s="37"/>
      <c r="N48" s="86">
        <v>17496800</v>
      </c>
      <c r="O48" s="86">
        <v>17238100</v>
      </c>
      <c r="P48" s="86">
        <v>17356600</v>
      </c>
      <c r="Q48" s="86">
        <v>17381400</v>
      </c>
      <c r="R48" s="37">
        <v>16239316.7999992</v>
      </c>
      <c r="S48" s="78">
        <v>15608851.1999992</v>
      </c>
      <c r="T48" s="37">
        <v>15725375.999999201</v>
      </c>
      <c r="U48" s="37">
        <v>15938419.1999992</v>
      </c>
      <c r="V48" s="59">
        <v>17249750.511174276</v>
      </c>
      <c r="W48" s="59">
        <v>17101300.118725412</v>
      </c>
      <c r="X48" s="59">
        <v>17233700.136980105</v>
      </c>
      <c r="Y48" s="59">
        <v>17247350.141961746</v>
      </c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81">
        <v>17554600</v>
      </c>
      <c r="C49" s="81">
        <v>17318300</v>
      </c>
      <c r="D49" s="81">
        <v>17478700</v>
      </c>
      <c r="E49" s="81">
        <v>17497700</v>
      </c>
      <c r="F49" s="60">
        <v>18500000</v>
      </c>
      <c r="G49" s="59">
        <v>18300000</v>
      </c>
      <c r="H49" s="59">
        <v>18500000</v>
      </c>
      <c r="I49" s="59">
        <v>18500000</v>
      </c>
      <c r="J49" s="37"/>
      <c r="K49" s="59">
        <v>15513102.095305629</v>
      </c>
      <c r="L49" s="37"/>
      <c r="M49" s="37"/>
      <c r="N49" s="86">
        <v>18221800</v>
      </c>
      <c r="O49" s="86">
        <v>17941500</v>
      </c>
      <c r="P49" s="86">
        <v>18085600</v>
      </c>
      <c r="Q49" s="86">
        <v>18109900</v>
      </c>
      <c r="R49" s="37">
        <v>16946649.599999201</v>
      </c>
      <c r="S49" s="78">
        <v>16513708.7999992</v>
      </c>
      <c r="T49" s="37">
        <v>16657142.399999199</v>
      </c>
      <c r="U49" s="37">
        <v>16734897.599999201</v>
      </c>
      <c r="V49" s="59">
        <v>18027300.593090963</v>
      </c>
      <c r="W49" s="59">
        <v>17809150.165254772</v>
      </c>
      <c r="X49" s="59">
        <v>17989350.625271879</v>
      </c>
      <c r="Y49" s="59">
        <v>17998850.856605254</v>
      </c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81">
        <v>18106400</v>
      </c>
      <c r="C50" s="81">
        <v>17919800</v>
      </c>
      <c r="D50" s="81">
        <v>18095000</v>
      </c>
      <c r="E50" s="81">
        <v>18075500</v>
      </c>
      <c r="F50" s="60">
        <v>19000000</v>
      </c>
      <c r="G50" s="59">
        <v>18700000</v>
      </c>
      <c r="H50" s="59">
        <v>18900000</v>
      </c>
      <c r="I50" s="59">
        <v>19000000</v>
      </c>
      <c r="J50" s="37"/>
      <c r="K50" s="59">
        <v>16359311.704443654</v>
      </c>
      <c r="L50" s="37"/>
      <c r="M50" s="37"/>
      <c r="N50" s="86">
        <v>18750900</v>
      </c>
      <c r="O50" s="86">
        <v>18472500</v>
      </c>
      <c r="P50" s="86">
        <v>18633700</v>
      </c>
      <c r="Q50" s="86">
        <v>18651500</v>
      </c>
      <c r="R50" s="37">
        <v>17573140.799999099</v>
      </c>
      <c r="S50" s="78">
        <v>17143041.5999991</v>
      </c>
      <c r="T50" s="37">
        <v>17267356.799999099</v>
      </c>
      <c r="U50" s="37">
        <v>17342855.999999098</v>
      </c>
      <c r="V50" s="59">
        <v>18553200.911100857</v>
      </c>
      <c r="W50" s="59">
        <v>18309900.158525504</v>
      </c>
      <c r="X50" s="59">
        <v>18497500.450573806</v>
      </c>
      <c r="Y50" s="59">
        <v>18537750.076985214</v>
      </c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81">
        <v>18493500</v>
      </c>
      <c r="C51" s="81">
        <v>18289400</v>
      </c>
      <c r="D51" s="65">
        <v>18487400</v>
      </c>
      <c r="E51" s="81">
        <v>18480600</v>
      </c>
      <c r="F51" s="60">
        <v>19400000</v>
      </c>
      <c r="G51" s="59">
        <v>19000000</v>
      </c>
      <c r="H51" s="59">
        <v>19300000</v>
      </c>
      <c r="I51" s="59">
        <v>19300000</v>
      </c>
      <c r="J51" s="37"/>
      <c r="K51" s="59">
        <v>17127940.580046076</v>
      </c>
      <c r="L51" s="37"/>
      <c r="M51" s="37"/>
      <c r="N51" s="86">
        <v>19059100</v>
      </c>
      <c r="O51" s="86">
        <v>18830900</v>
      </c>
      <c r="P51" s="86">
        <v>18987400</v>
      </c>
      <c r="Q51" s="86">
        <v>18987500</v>
      </c>
      <c r="R51" s="37">
        <v>18122428.799999099</v>
      </c>
      <c r="S51" s="78">
        <v>17697076.799999099</v>
      </c>
      <c r="T51" s="37">
        <v>17780500.799999099</v>
      </c>
      <c r="U51" s="37">
        <v>17901484.799999099</v>
      </c>
      <c r="V51" s="59">
        <v>18946750.522747591</v>
      </c>
      <c r="W51" s="59">
        <v>18644700.986644026</v>
      </c>
      <c r="X51" s="59">
        <v>18893700.712480795</v>
      </c>
      <c r="Y51" s="59">
        <v>18890300.574110046</v>
      </c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81">
        <v>18847500</v>
      </c>
      <c r="C52" s="81">
        <v>18630600</v>
      </c>
      <c r="D52" s="81">
        <v>18853300</v>
      </c>
      <c r="E52" s="81">
        <v>18848300</v>
      </c>
      <c r="F52" s="81">
        <v>19500000</v>
      </c>
      <c r="G52" s="59">
        <v>19200000</v>
      </c>
      <c r="H52" s="59">
        <v>19400000</v>
      </c>
      <c r="I52" s="59">
        <v>19400000</v>
      </c>
      <c r="J52" s="37"/>
      <c r="K52" s="59">
        <v>17815401.67945715</v>
      </c>
      <c r="L52" s="37"/>
      <c r="M52" s="37"/>
      <c r="N52" s="86">
        <v>19262000</v>
      </c>
      <c r="O52" s="86">
        <v>19088100</v>
      </c>
      <c r="P52" s="86">
        <v>19219800</v>
      </c>
      <c r="Q52" s="86">
        <v>19211700</v>
      </c>
      <c r="R52" s="37">
        <v>18466415.999999098</v>
      </c>
      <c r="S52" s="78">
        <v>18149121.5999991</v>
      </c>
      <c r="T52" s="37">
        <v>18267139.199999101</v>
      </c>
      <c r="U52" s="37">
        <v>18319569.5999991</v>
      </c>
      <c r="V52" s="59">
        <v>19173750.276460245</v>
      </c>
      <c r="W52" s="59">
        <v>18915300.987844355</v>
      </c>
      <c r="X52" s="59">
        <v>19126650.770116746</v>
      </c>
      <c r="Y52" s="59">
        <v>19124150.482999988</v>
      </c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81">
        <v>19139900</v>
      </c>
      <c r="C53" s="81">
        <v>18848200</v>
      </c>
      <c r="D53" s="81">
        <v>19135300</v>
      </c>
      <c r="E53" s="81">
        <v>19130200</v>
      </c>
      <c r="F53" s="81">
        <v>19600000</v>
      </c>
      <c r="G53" s="59">
        <v>19300000</v>
      </c>
      <c r="H53" s="59">
        <v>19500000</v>
      </c>
      <c r="I53" s="59">
        <v>19500000</v>
      </c>
      <c r="J53" s="37"/>
      <c r="K53" s="59">
        <v>18345081.020881452</v>
      </c>
      <c r="L53" s="37"/>
      <c r="M53" s="37"/>
      <c r="N53" s="86">
        <v>19393000</v>
      </c>
      <c r="O53" s="86">
        <v>19276100</v>
      </c>
      <c r="P53" s="86">
        <v>19349800</v>
      </c>
      <c r="Q53" s="86">
        <v>19351300</v>
      </c>
      <c r="R53" s="37">
        <v>18808756.799999099</v>
      </c>
      <c r="S53" s="78">
        <v>18552254.399999101</v>
      </c>
      <c r="T53" s="37">
        <v>18552023.999999098</v>
      </c>
      <c r="U53" s="37">
        <v>18685929.5999991</v>
      </c>
      <c r="V53" s="59">
        <v>19369950.680423647</v>
      </c>
      <c r="W53" s="59">
        <v>19074100.851599567</v>
      </c>
      <c r="X53" s="59">
        <v>19317650.22064634</v>
      </c>
      <c r="Y53" s="59">
        <v>19315100.345758595</v>
      </c>
      <c r="Z53" s="39"/>
      <c r="AA53" s="39"/>
      <c r="AB53" s="39"/>
      <c r="AC53" s="39"/>
      <c r="AD53" s="38"/>
      <c r="AE53" s="38"/>
      <c r="AF53" s="38"/>
      <c r="AG53" s="38"/>
      <c r="AH53" s="37"/>
      <c r="AI53" s="45"/>
      <c r="AJ53" s="37"/>
      <c r="AK53" s="37"/>
      <c r="AL53" s="37"/>
      <c r="AM53" s="45"/>
      <c r="AN53" s="37"/>
      <c r="AO53" s="37"/>
      <c r="AR53" s="14"/>
      <c r="AS53" s="14"/>
      <c r="AT53" s="14"/>
      <c r="AU53" s="32"/>
    </row>
    <row r="54" spans="1:47" ht="15">
      <c r="A54" s="14">
        <f t="shared" si="2"/>
        <v>10</v>
      </c>
      <c r="B54" s="81">
        <v>19326400</v>
      </c>
      <c r="C54" s="81">
        <v>19064700</v>
      </c>
      <c r="D54" s="81">
        <v>19307900</v>
      </c>
      <c r="E54" s="81">
        <v>19271900</v>
      </c>
      <c r="F54" s="81">
        <v>19600000</v>
      </c>
      <c r="G54" s="59">
        <v>19300000</v>
      </c>
      <c r="H54" s="59">
        <v>19600000</v>
      </c>
      <c r="I54" s="59">
        <v>19600000</v>
      </c>
      <c r="J54" s="37"/>
      <c r="K54" s="59">
        <v>18812840.132071931</v>
      </c>
      <c r="L54" s="37"/>
      <c r="M54" s="37"/>
      <c r="N54" s="86">
        <v>19479200</v>
      </c>
      <c r="O54" s="86">
        <v>19402500</v>
      </c>
      <c r="P54" s="86">
        <v>19438100</v>
      </c>
      <c r="Q54" s="86">
        <v>19445500</v>
      </c>
      <c r="R54" s="37">
        <v>19004899.199999101</v>
      </c>
      <c r="S54" s="78">
        <v>18827582.399999101</v>
      </c>
      <c r="T54" s="37">
        <v>18848481.5999991</v>
      </c>
      <c r="U54" s="37">
        <v>18941726.399999101</v>
      </c>
      <c r="V54" s="59">
        <v>19463200.787635859</v>
      </c>
      <c r="W54" s="59">
        <v>19182350.679283712</v>
      </c>
      <c r="X54" s="59">
        <v>19453950.744208518</v>
      </c>
      <c r="Y54" s="59">
        <v>19435950.744270526</v>
      </c>
      <c r="Z54" s="39"/>
      <c r="AA54" s="39"/>
      <c r="AB54" s="39"/>
      <c r="AC54" s="39"/>
      <c r="AD54" s="38"/>
      <c r="AE54" s="38"/>
      <c r="AF54" s="38"/>
      <c r="AG54" s="38"/>
      <c r="AH54" s="37"/>
      <c r="AI54" s="45"/>
      <c r="AJ54" s="37"/>
      <c r="AK54" s="37"/>
      <c r="AL54" s="37"/>
      <c r="AM54" s="45"/>
      <c r="AN54" s="37"/>
      <c r="AO54" s="37"/>
      <c r="AR54" s="14"/>
      <c r="AS54" s="14"/>
      <c r="AT54" s="14"/>
      <c r="AU54" s="32"/>
    </row>
    <row r="55" spans="1:47" ht="15">
      <c r="A55" s="14">
        <f t="shared" si="2"/>
        <v>11</v>
      </c>
      <c r="B55" s="81">
        <v>19448500</v>
      </c>
      <c r="C55" s="81">
        <v>19141700</v>
      </c>
      <c r="D55" s="81">
        <v>19412100</v>
      </c>
      <c r="E55" s="81">
        <v>19416800</v>
      </c>
      <c r="F55" s="81">
        <v>19600000</v>
      </c>
      <c r="G55" s="59">
        <v>19400000</v>
      </c>
      <c r="H55" s="59">
        <v>19600000</v>
      </c>
      <c r="I55" s="59">
        <v>19600000</v>
      </c>
      <c r="J55" s="37"/>
      <c r="K55" s="59">
        <v>19099261.113688942</v>
      </c>
      <c r="L55" s="37"/>
      <c r="M55" s="37"/>
      <c r="N55" s="86">
        <v>19532400</v>
      </c>
      <c r="O55" s="86">
        <v>19470100</v>
      </c>
      <c r="P55" s="86">
        <v>19507300</v>
      </c>
      <c r="Q55" s="86">
        <v>19510000</v>
      </c>
      <c r="R55" s="37">
        <v>19235308.799998999</v>
      </c>
      <c r="S55" s="78">
        <v>19102171.199999001</v>
      </c>
      <c r="T55" s="37">
        <v>19089739.199999001</v>
      </c>
      <c r="U55" s="37">
        <v>19185335.999999002</v>
      </c>
      <c r="V55" s="59">
        <v>19524250.539010026</v>
      </c>
      <c r="W55" s="59">
        <v>19270850.849567715</v>
      </c>
      <c r="X55" s="59">
        <v>19506050.695224244</v>
      </c>
      <c r="Y55" s="59">
        <v>19508400.962134257</v>
      </c>
      <c r="Z55" s="39"/>
      <c r="AA55" s="39"/>
      <c r="AB55" s="39"/>
      <c r="AC55" s="39"/>
      <c r="AD55" s="38"/>
      <c r="AE55" s="38"/>
      <c r="AF55" s="38"/>
      <c r="AG55" s="38"/>
      <c r="AH55" s="37"/>
      <c r="AI55" s="45"/>
      <c r="AJ55" s="37"/>
      <c r="AK55" s="37"/>
      <c r="AL55" s="37"/>
      <c r="AM55" s="45"/>
      <c r="AN55" s="37"/>
      <c r="AO55" s="37"/>
      <c r="AR55" s="14"/>
      <c r="AS55" s="14"/>
      <c r="AT55" s="14"/>
      <c r="AU55" s="32"/>
    </row>
    <row r="56" spans="1:47" ht="15">
      <c r="A56" s="14">
        <f t="shared" si="2"/>
        <v>12</v>
      </c>
      <c r="B56" s="81">
        <v>19499900</v>
      </c>
      <c r="C56" s="81">
        <v>19223900</v>
      </c>
      <c r="D56" s="81">
        <v>19493300</v>
      </c>
      <c r="E56" s="81">
        <v>19505300</v>
      </c>
      <c r="F56" s="60">
        <v>19600000</v>
      </c>
      <c r="G56" s="59">
        <v>19400000</v>
      </c>
      <c r="H56" s="59">
        <v>19600000</v>
      </c>
      <c r="I56" s="59">
        <v>19600000</v>
      </c>
      <c r="J56" s="37"/>
      <c r="K56" s="59">
        <v>19288521.358200833</v>
      </c>
      <c r="L56" s="37"/>
      <c r="M56" s="37"/>
      <c r="N56" s="86">
        <v>19567000</v>
      </c>
      <c r="O56" s="86">
        <v>19518600</v>
      </c>
      <c r="P56" s="86">
        <v>19553900</v>
      </c>
      <c r="Q56" s="86">
        <v>19553700</v>
      </c>
      <c r="R56" s="37">
        <v>19366910.399999</v>
      </c>
      <c r="S56" s="78">
        <v>19268193.599998999</v>
      </c>
      <c r="T56" s="37">
        <v>19262231.999999002</v>
      </c>
      <c r="U56" s="37">
        <v>19316860.799998999</v>
      </c>
      <c r="V56" s="59">
        <v>19549950.627488241</v>
      </c>
      <c r="W56" s="59">
        <v>19311950.652271908</v>
      </c>
      <c r="X56" s="59">
        <v>19546650.288097117</v>
      </c>
      <c r="Y56" s="59">
        <v>19552650.947180822</v>
      </c>
      <c r="Z56" s="39"/>
      <c r="AA56" s="39"/>
      <c r="AB56" s="39"/>
      <c r="AC56" s="39"/>
      <c r="AD56" s="38"/>
      <c r="AE56" s="38"/>
      <c r="AF56" s="38"/>
      <c r="AG56" s="38"/>
      <c r="AH56" s="37"/>
      <c r="AI56" s="45"/>
      <c r="AJ56" s="37"/>
      <c r="AK56" s="37"/>
      <c r="AL56" s="37"/>
      <c r="AM56" s="45"/>
      <c r="AN56" s="37"/>
      <c r="AO56" s="37"/>
      <c r="AR56" s="14"/>
      <c r="AS56" s="14"/>
      <c r="AT56" s="14"/>
      <c r="AU56" s="32"/>
    </row>
    <row r="57" spans="1:47" ht="15">
      <c r="A57" s="14">
        <f t="shared" si="2"/>
        <v>13</v>
      </c>
      <c r="B57" s="81">
        <v>19539300</v>
      </c>
      <c r="C57" s="81">
        <v>19350500</v>
      </c>
      <c r="D57" s="81">
        <v>19557000</v>
      </c>
      <c r="E57" s="81">
        <v>19562400</v>
      </c>
      <c r="F57" s="80">
        <v>19600000</v>
      </c>
      <c r="G57" s="78">
        <v>19600000</v>
      </c>
      <c r="H57" s="78">
        <v>19600000</v>
      </c>
      <c r="I57" s="78">
        <v>19600000</v>
      </c>
      <c r="J57" s="37"/>
      <c r="K57" s="59">
        <v>19437300.514010221</v>
      </c>
      <c r="L57" s="37"/>
      <c r="M57" s="37"/>
      <c r="N57" s="86">
        <v>19589900</v>
      </c>
      <c r="O57" s="86">
        <v>19561800</v>
      </c>
      <c r="P57" s="86">
        <v>19581700</v>
      </c>
      <c r="Q57" s="86">
        <v>19583100</v>
      </c>
      <c r="R57" s="37">
        <v>19453963.199999001</v>
      </c>
      <c r="S57" s="78">
        <v>19395446.399999</v>
      </c>
      <c r="T57" s="37">
        <v>19359350.399999</v>
      </c>
      <c r="U57" s="37">
        <v>19435046.399999</v>
      </c>
      <c r="V57" s="59">
        <v>19569650.645147525</v>
      </c>
      <c r="W57" s="59">
        <v>19475250.843546029</v>
      </c>
      <c r="X57" s="59">
        <v>19578500.186853502</v>
      </c>
      <c r="Y57" s="59">
        <v>19581200.194248851</v>
      </c>
      <c r="Z57" s="39"/>
      <c r="AA57" s="39"/>
      <c r="AB57" s="39"/>
      <c r="AC57" s="39"/>
      <c r="AD57" s="38"/>
      <c r="AE57" s="38"/>
      <c r="AF57" s="38"/>
      <c r="AG57" s="38"/>
      <c r="AH57" s="37"/>
      <c r="AI57" s="45"/>
      <c r="AJ57" s="37"/>
      <c r="AK57" s="37"/>
      <c r="AL57" s="37"/>
      <c r="AM57" s="45"/>
      <c r="AN57" s="37"/>
      <c r="AO57" s="37"/>
      <c r="AR57" s="14"/>
      <c r="AS57" s="14"/>
      <c r="AT57" s="14"/>
      <c r="AU57" s="32"/>
    </row>
    <row r="58" spans="1:47" ht="15">
      <c r="A58" s="14">
        <f t="shared" si="2"/>
        <v>14</v>
      </c>
      <c r="B58" s="81">
        <v>19558100</v>
      </c>
      <c r="C58" s="81">
        <v>19431200</v>
      </c>
      <c r="D58" s="81">
        <v>19581300</v>
      </c>
      <c r="E58" s="81">
        <v>19582100</v>
      </c>
      <c r="F58" s="80">
        <v>19600000</v>
      </c>
      <c r="G58" s="78">
        <v>19600000</v>
      </c>
      <c r="H58" s="78">
        <v>19600000</v>
      </c>
      <c r="I58" s="78">
        <v>19600000</v>
      </c>
      <c r="J58" s="37"/>
      <c r="K58" s="59">
        <v>19513210.210601356</v>
      </c>
      <c r="L58" s="37"/>
      <c r="M58" s="37"/>
      <c r="N58" s="86">
        <v>19602500</v>
      </c>
      <c r="O58" s="86">
        <v>19596400</v>
      </c>
      <c r="P58" s="86">
        <v>19595300</v>
      </c>
      <c r="Q58" s="86">
        <v>19600200</v>
      </c>
      <c r="R58" s="37">
        <v>19486079.999999002</v>
      </c>
      <c r="S58" s="78">
        <v>19428484.799998999</v>
      </c>
      <c r="T58" s="37">
        <v>19417113.599998999</v>
      </c>
      <c r="U58" s="37">
        <v>19488753.599998999</v>
      </c>
      <c r="V58" s="59">
        <v>19579050.7559915</v>
      </c>
      <c r="W58" s="59">
        <v>19515600.122086499</v>
      </c>
      <c r="X58" s="59">
        <v>19590650.960856095</v>
      </c>
      <c r="Y58" s="59">
        <v>19591050.969241872</v>
      </c>
      <c r="Z58" s="39"/>
      <c r="AA58" s="39"/>
      <c r="AB58" s="39"/>
      <c r="AC58" s="39"/>
      <c r="AD58" s="38"/>
      <c r="AE58" s="38"/>
      <c r="AF58" s="38"/>
      <c r="AG58" s="38"/>
      <c r="AH58" s="37"/>
      <c r="AI58" s="45"/>
      <c r="AJ58" s="37"/>
      <c r="AK58" s="37"/>
      <c r="AL58" s="37"/>
      <c r="AM58" s="45"/>
      <c r="AN58" s="37"/>
      <c r="AO58" s="37"/>
    </row>
    <row r="59" spans="1:47" ht="15">
      <c r="A59" s="14">
        <f t="shared" si="2"/>
        <v>15</v>
      </c>
      <c r="B59" s="81">
        <v>19578000</v>
      </c>
      <c r="C59" s="81">
        <v>19473700</v>
      </c>
      <c r="D59" s="81">
        <v>19590700</v>
      </c>
      <c r="E59" s="81">
        <v>19590700</v>
      </c>
      <c r="F59" s="81">
        <v>19600000</v>
      </c>
      <c r="G59" s="79">
        <v>19600000</v>
      </c>
      <c r="H59" s="79">
        <v>19600000</v>
      </c>
      <c r="I59" s="79">
        <v>19600000</v>
      </c>
      <c r="J59" s="37"/>
      <c r="K59" s="59">
        <v>19562230.210601356</v>
      </c>
      <c r="L59" s="37"/>
      <c r="M59" s="37"/>
      <c r="N59" s="78"/>
      <c r="O59" s="78"/>
      <c r="P59" s="78"/>
      <c r="Q59" s="78"/>
      <c r="R59" s="37">
        <v>19501876.799998999</v>
      </c>
      <c r="S59" s="78">
        <v>19466241.599998999</v>
      </c>
      <c r="T59" s="37">
        <v>19458311.999999002</v>
      </c>
      <c r="U59" s="37">
        <v>19514231.999999002</v>
      </c>
      <c r="V59" s="59">
        <v>19589000.142407678</v>
      </c>
      <c r="W59" s="59">
        <v>19536850.831083827</v>
      </c>
      <c r="X59" s="59">
        <v>19595350.360882338</v>
      </c>
      <c r="Y59" s="59">
        <v>19595350.999016121</v>
      </c>
      <c r="Z59" s="39"/>
      <c r="AA59" s="39"/>
      <c r="AB59" s="39"/>
      <c r="AC59" s="39"/>
      <c r="AD59" s="38"/>
      <c r="AE59" s="38"/>
      <c r="AF59" s="38"/>
      <c r="AG59" s="38"/>
      <c r="AH59" s="37"/>
      <c r="AI59" s="45"/>
      <c r="AJ59" s="37"/>
      <c r="AK59" s="37"/>
      <c r="AL59" s="37"/>
      <c r="AM59" s="45"/>
      <c r="AN59" s="37"/>
      <c r="AO59" s="37"/>
      <c r="AR59" s="14"/>
      <c r="AS59" s="14"/>
      <c r="AT59" s="14"/>
      <c r="AU59" s="32"/>
    </row>
    <row r="60" spans="1:47" ht="15">
      <c r="A60" s="14">
        <f t="shared" si="2"/>
        <v>16</v>
      </c>
      <c r="B60" s="81">
        <v>19586300</v>
      </c>
      <c r="C60" s="80">
        <v>19493400</v>
      </c>
      <c r="D60" s="80">
        <v>19607000</v>
      </c>
      <c r="E60" s="81">
        <v>19597200</v>
      </c>
      <c r="F60" s="81">
        <v>19600000</v>
      </c>
      <c r="G60" s="79">
        <v>19600000</v>
      </c>
      <c r="H60" s="79">
        <v>19600000</v>
      </c>
      <c r="I60" s="79">
        <v>19600000</v>
      </c>
      <c r="J60" s="37"/>
      <c r="K60" s="59">
        <v>19597160.132071998</v>
      </c>
      <c r="L60" s="37"/>
      <c r="M60" s="37"/>
      <c r="N60" s="78"/>
      <c r="O60" s="78"/>
      <c r="P60" s="78"/>
      <c r="Q60" s="78"/>
      <c r="R60" s="37">
        <v>19547270.399999</v>
      </c>
      <c r="S60" s="78">
        <v>19482345.599998999</v>
      </c>
      <c r="T60" s="37">
        <v>19494623.999999002</v>
      </c>
      <c r="U60" s="37">
        <v>19553140.799998999</v>
      </c>
      <c r="V60" s="59">
        <v>19593150.941108592</v>
      </c>
      <c r="W60" s="59">
        <v>19546700.015161976</v>
      </c>
      <c r="X60" s="59">
        <v>19603500.787742324</v>
      </c>
      <c r="Y60" s="59">
        <v>19598600.247378323</v>
      </c>
      <c r="Z60" s="39"/>
      <c r="AA60" s="39"/>
      <c r="AB60" s="39"/>
      <c r="AC60" s="39"/>
      <c r="AD60" s="38"/>
      <c r="AE60" s="38"/>
      <c r="AF60" s="38"/>
      <c r="AG60" s="38"/>
      <c r="AH60" s="37"/>
      <c r="AI60" s="45"/>
      <c r="AJ60" s="37"/>
      <c r="AK60" s="37"/>
      <c r="AL60" s="37"/>
      <c r="AM60" s="45"/>
      <c r="AN60" s="37"/>
      <c r="AO60" s="37"/>
    </row>
    <row r="61" spans="1:47" ht="15">
      <c r="A61" s="14">
        <f t="shared" si="2"/>
        <v>17</v>
      </c>
      <c r="B61" s="79">
        <v>19597400</v>
      </c>
      <c r="C61" s="78">
        <v>19546300</v>
      </c>
      <c r="D61" s="78">
        <v>19608000</v>
      </c>
      <c r="E61" s="78">
        <v>19601800</v>
      </c>
      <c r="F61" s="78">
        <v>19600000</v>
      </c>
      <c r="G61" s="78">
        <v>19600000</v>
      </c>
      <c r="H61" s="78">
        <v>19600000</v>
      </c>
      <c r="I61" s="78">
        <v>19600000</v>
      </c>
      <c r="J61" s="37"/>
      <c r="K61" s="59">
        <v>19602580.066035941</v>
      </c>
      <c r="L61" s="37"/>
      <c r="M61" s="37"/>
      <c r="N61" s="78"/>
      <c r="O61" s="78"/>
      <c r="P61" s="78"/>
      <c r="Q61" s="78"/>
      <c r="R61" s="37">
        <v>19562299.199999001</v>
      </c>
      <c r="S61" s="78">
        <v>19513847.999999002</v>
      </c>
      <c r="T61" s="37">
        <v>19516598.399999</v>
      </c>
      <c r="U61" s="37">
        <v>19564204.799998999</v>
      </c>
      <c r="V61" s="59">
        <v>19598700.091546219</v>
      </c>
      <c r="W61" s="59">
        <v>19573150.30016093</v>
      </c>
      <c r="X61" s="59">
        <v>19604000.624003995</v>
      </c>
      <c r="Y61" s="59">
        <v>19600900.913527291</v>
      </c>
      <c r="Z61" s="39"/>
      <c r="AA61" s="39"/>
      <c r="AB61" s="39"/>
      <c r="AC61" s="39"/>
      <c r="AD61" s="38"/>
      <c r="AE61" s="38"/>
      <c r="AF61" s="38"/>
      <c r="AG61" s="38"/>
      <c r="AH61" s="37"/>
      <c r="AI61" s="45"/>
      <c r="AJ61" s="37"/>
      <c r="AK61" s="37"/>
      <c r="AL61" s="37"/>
      <c r="AM61" s="45"/>
      <c r="AN61" s="37"/>
      <c r="AO61" s="37"/>
    </row>
    <row r="62" spans="1:47">
      <c r="A62" s="14">
        <f t="shared" si="2"/>
        <v>18</v>
      </c>
      <c r="B62" s="78">
        <v>19606900</v>
      </c>
      <c r="C62" s="78">
        <v>19569900</v>
      </c>
      <c r="D62" s="78">
        <v>19608000</v>
      </c>
      <c r="E62" s="78">
        <v>19603800</v>
      </c>
      <c r="F62" s="78">
        <v>19600000</v>
      </c>
      <c r="G62" s="78">
        <v>19600000</v>
      </c>
      <c r="H62" s="78">
        <v>19600000</v>
      </c>
      <c r="I62" s="78">
        <v>19600000</v>
      </c>
      <c r="J62" s="37"/>
      <c r="K62" s="59">
        <v>19602580.066035941</v>
      </c>
      <c r="L62" s="37"/>
      <c r="M62" s="37"/>
      <c r="N62" s="78"/>
      <c r="O62" s="78"/>
      <c r="P62" s="78"/>
      <c r="Q62" s="78"/>
      <c r="R62" s="37">
        <v>19570689.599998999</v>
      </c>
      <c r="S62" s="78">
        <v>19544519.999999002</v>
      </c>
      <c r="T62" s="37">
        <v>19526971.199999001</v>
      </c>
      <c r="U62" s="37">
        <v>19574884.799998999</v>
      </c>
      <c r="V62" s="59">
        <v>19603450.135300636</v>
      </c>
      <c r="W62" s="59">
        <v>19584950.150287837</v>
      </c>
      <c r="X62" s="59">
        <v>19604000.960478108</v>
      </c>
      <c r="Y62" s="59">
        <v>19601900.069146093</v>
      </c>
      <c r="Z62" s="37"/>
      <c r="AA62" s="45"/>
      <c r="AB62" s="37"/>
      <c r="AC62" s="37"/>
      <c r="AD62" s="38"/>
      <c r="AE62" s="38"/>
      <c r="AF62" s="38"/>
      <c r="AG62" s="38"/>
      <c r="AH62" s="37"/>
      <c r="AI62" s="45"/>
      <c r="AJ62" s="37"/>
      <c r="AK62" s="37"/>
      <c r="AL62" s="37"/>
      <c r="AM62" s="45"/>
      <c r="AN62" s="37"/>
      <c r="AO62" s="37"/>
    </row>
    <row r="63" spans="1:47">
      <c r="A63" s="14">
        <f t="shared" si="2"/>
        <v>19</v>
      </c>
      <c r="B63" s="37"/>
      <c r="C63" s="45"/>
      <c r="D63" s="37"/>
      <c r="E63" s="37"/>
      <c r="F63" s="78"/>
      <c r="G63" s="78"/>
      <c r="H63" s="78"/>
      <c r="I63" s="78"/>
      <c r="J63" s="37"/>
      <c r="K63" s="59">
        <v>19602580.066035941</v>
      </c>
      <c r="L63" s="37"/>
      <c r="M63" s="37"/>
      <c r="N63" s="78"/>
      <c r="O63" s="78"/>
      <c r="P63" s="78"/>
      <c r="Q63" s="78"/>
      <c r="R63" s="37"/>
      <c r="S63" s="78"/>
      <c r="T63" s="37"/>
      <c r="U63" s="37"/>
      <c r="V63" s="38"/>
      <c r="W63" s="38"/>
      <c r="X63" s="38"/>
      <c r="Y63" s="38"/>
      <c r="Z63" s="37"/>
      <c r="AA63" s="45"/>
      <c r="AB63" s="37"/>
      <c r="AC63" s="37"/>
      <c r="AD63" s="38"/>
      <c r="AE63" s="38"/>
      <c r="AF63" s="38"/>
      <c r="AG63" s="38"/>
      <c r="AH63" s="37"/>
      <c r="AI63" s="45"/>
      <c r="AJ63" s="37"/>
      <c r="AK63" s="37"/>
      <c r="AL63" s="37"/>
      <c r="AM63" s="45"/>
      <c r="AN63" s="37"/>
      <c r="AO63" s="37"/>
    </row>
    <row r="64" spans="1:47">
      <c r="A64" s="14">
        <f t="shared" si="2"/>
        <v>20</v>
      </c>
      <c r="B64" s="37"/>
      <c r="C64" s="45"/>
      <c r="D64" s="37"/>
      <c r="E64" s="37"/>
      <c r="F64" s="78"/>
      <c r="G64" s="78"/>
      <c r="H64" s="78"/>
      <c r="I64" s="78"/>
      <c r="J64" s="37"/>
      <c r="K64" s="59">
        <v>19597160.132071998</v>
      </c>
      <c r="L64" s="37"/>
      <c r="M64" s="37"/>
      <c r="N64" s="78"/>
      <c r="O64" s="78"/>
      <c r="P64" s="78"/>
      <c r="Q64" s="78"/>
      <c r="R64" s="37"/>
      <c r="S64" s="78"/>
      <c r="T64" s="37"/>
      <c r="U64" s="37"/>
      <c r="V64" s="38"/>
      <c r="W64" s="38"/>
      <c r="X64" s="38"/>
      <c r="Y64" s="38"/>
      <c r="Z64" s="37"/>
      <c r="AA64" s="45"/>
      <c r="AB64" s="37"/>
      <c r="AC64" s="37"/>
      <c r="AD64" s="38"/>
      <c r="AE64" s="38"/>
      <c r="AF64" s="38"/>
      <c r="AG64" s="38"/>
      <c r="AH64" s="37"/>
      <c r="AI64" s="45"/>
      <c r="AJ64" s="37"/>
      <c r="AK64" s="37"/>
      <c r="AL64" s="37"/>
      <c r="AM64" s="45"/>
      <c r="AN64" s="37"/>
      <c r="AO64" s="37"/>
    </row>
    <row r="65" spans="1:41">
      <c r="A65" s="14">
        <f t="shared" si="2"/>
        <v>21</v>
      </c>
      <c r="B65" s="37"/>
      <c r="C65" s="45"/>
      <c r="D65" s="37"/>
      <c r="E65" s="37"/>
      <c r="F65" s="78"/>
      <c r="G65" s="78"/>
      <c r="H65" s="78"/>
      <c r="I65" s="78"/>
      <c r="J65" s="37"/>
      <c r="K65" s="59">
        <v>19597160.132071998</v>
      </c>
      <c r="L65" s="37"/>
      <c r="M65" s="37"/>
      <c r="N65" s="78"/>
      <c r="O65" s="78"/>
      <c r="P65" s="78"/>
      <c r="Q65" s="78"/>
      <c r="R65" s="37"/>
      <c r="S65" s="78"/>
      <c r="T65" s="37"/>
      <c r="U65" s="37"/>
      <c r="V65" s="38"/>
      <c r="W65" s="38"/>
      <c r="X65" s="38"/>
      <c r="Y65" s="38"/>
      <c r="Z65" s="37"/>
      <c r="AA65" s="45"/>
      <c r="AB65" s="37"/>
      <c r="AC65" s="37"/>
      <c r="AD65" s="38"/>
      <c r="AE65" s="38"/>
      <c r="AF65" s="38"/>
      <c r="AG65" s="38"/>
      <c r="AH65" s="37"/>
      <c r="AI65" s="45"/>
      <c r="AJ65" s="37"/>
      <c r="AK65" s="37"/>
      <c r="AL65" s="37"/>
      <c r="AM65" s="45"/>
      <c r="AN65" s="37"/>
      <c r="AO65" s="37"/>
    </row>
    <row r="66" spans="1:41">
      <c r="A66" s="14">
        <f t="shared" si="2"/>
        <v>22</v>
      </c>
      <c r="B66" s="37"/>
      <c r="C66" s="45"/>
      <c r="D66" s="37"/>
      <c r="E66" s="37"/>
      <c r="F66" s="78"/>
      <c r="G66" s="78"/>
      <c r="H66" s="78"/>
      <c r="I66" s="78"/>
      <c r="J66" s="37"/>
      <c r="K66" s="59">
        <v>19597160.132071998</v>
      </c>
      <c r="L66" s="37"/>
      <c r="M66" s="37"/>
      <c r="N66" s="78"/>
      <c r="O66" s="78"/>
      <c r="P66" s="78"/>
      <c r="Q66" s="78"/>
      <c r="R66" s="37"/>
      <c r="S66" s="78"/>
      <c r="T66" s="37"/>
      <c r="U66" s="37"/>
      <c r="V66" s="38"/>
      <c r="W66" s="38"/>
      <c r="X66" s="38"/>
      <c r="Y66" s="38"/>
      <c r="Z66" s="37"/>
      <c r="AA66" s="45"/>
      <c r="AB66" s="37"/>
      <c r="AC66" s="37"/>
      <c r="AD66" s="38"/>
      <c r="AE66" s="38"/>
      <c r="AF66" s="38"/>
      <c r="AG66" s="38"/>
      <c r="AH66" s="37"/>
      <c r="AI66" s="45"/>
      <c r="AJ66" s="37"/>
      <c r="AK66" s="37"/>
      <c r="AL66" s="37"/>
      <c r="AM66" s="45"/>
      <c r="AN66" s="37"/>
      <c r="AO66" s="37"/>
    </row>
    <row r="67" spans="1:41">
      <c r="A67" s="14">
        <f t="shared" si="2"/>
        <v>23</v>
      </c>
      <c r="B67" s="37"/>
      <c r="C67" s="45"/>
      <c r="D67" s="37"/>
      <c r="E67" s="37"/>
      <c r="F67" s="78"/>
      <c r="G67" s="78"/>
      <c r="H67" s="78"/>
      <c r="I67" s="78"/>
      <c r="J67" s="37"/>
      <c r="K67" s="59">
        <v>19602580.066035941</v>
      </c>
      <c r="L67" s="37"/>
      <c r="M67" s="37"/>
      <c r="N67" s="78"/>
      <c r="O67" s="78"/>
      <c r="P67" s="78"/>
      <c r="Q67" s="78"/>
      <c r="R67" s="37"/>
      <c r="S67" s="78"/>
      <c r="T67" s="37"/>
      <c r="U67" s="37"/>
      <c r="V67" s="38"/>
      <c r="W67" s="38"/>
      <c r="X67" s="38"/>
      <c r="Y67" s="38"/>
      <c r="Z67" s="37"/>
      <c r="AA67" s="45"/>
      <c r="AB67" s="37"/>
      <c r="AC67" s="37"/>
      <c r="AD67" s="38"/>
      <c r="AE67" s="38"/>
      <c r="AF67" s="38"/>
      <c r="AG67" s="38"/>
      <c r="AH67" s="37"/>
      <c r="AI67" s="45"/>
      <c r="AJ67" s="37"/>
      <c r="AK67" s="37"/>
      <c r="AL67" s="37"/>
      <c r="AM67" s="45"/>
      <c r="AN67" s="37"/>
      <c r="AO67" s="37"/>
    </row>
    <row r="68" spans="1:41">
      <c r="A68" s="47" t="s">
        <v>70</v>
      </c>
      <c r="B68" s="31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2.718965735369189</v>
      </c>
      <c r="C68" s="31">
        <f t="shared" ref="C68:AO68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2.9714735283304168</v>
      </c>
      <c r="D68" s="31">
        <f t="shared" si="3"/>
        <v>2.8477054315441714</v>
      </c>
      <c r="E68" s="31">
        <f t="shared" si="3"/>
        <v>2.7843398257728698</v>
      </c>
      <c r="F68" s="31">
        <f t="shared" si="3"/>
        <v>2.2848610895443264</v>
      </c>
      <c r="G68" s="31">
        <f t="shared" si="3"/>
        <v>2.3058406768976001</v>
      </c>
      <c r="H68" s="31">
        <f t="shared" si="3"/>
        <v>2.2273730302312535</v>
      </c>
      <c r="I68" s="31">
        <f t="shared" si="3"/>
        <v>2.2273730302312535</v>
      </c>
      <c r="J68" s="31" t="str">
        <f t="shared" si="3"/>
        <v/>
      </c>
      <c r="K68" s="31">
        <f>IF(OR(MIN(K$38:K$67)&gt;$A4*$AW$3,SUM(K$38:K$67)=0),"",(LOG10(($A4*$AW$3)/INDEX(K$38:K$67,MATCH($A4*$AW$3,K$38:K$67)))/LOG10(INDEX(K$38:K$67,MATCH($A4*$AW$3,K$38:K$67))/INDEX(K$38:K$67,1+MATCH($A4*$AW$3,K$38:K$67))))*(INDEX($A$38:$A$67,MATCH($A4*$AW$3,K$38:K$67))-INDEX($A$38:$A$67,1+MATCH($A4*$AW$3,K$38:K$67)))+INDEX($A$38:$A$67,MATCH($A4*$AW$3,K$38:K$67)))</f>
        <v>5.2091630865536498</v>
      </c>
      <c r="L68" s="31" t="str">
        <f t="shared" si="3"/>
        <v/>
      </c>
      <c r="M68" s="31" t="str">
        <f t="shared" si="3"/>
        <v/>
      </c>
      <c r="N68" s="31">
        <f t="shared" si="3"/>
        <v>2.0868596978598815</v>
      </c>
      <c r="O68" s="31">
        <f t="shared" si="3"/>
        <v>2.3859165130381497</v>
      </c>
      <c r="P68" s="31">
        <f t="shared" si="3"/>
        <v>2.2298571298223826</v>
      </c>
      <c r="Q68" s="31">
        <f t="shared" si="3"/>
        <v>2.2127537609354451</v>
      </c>
      <c r="R68" s="31">
        <f t="shared" si="3"/>
        <v>3.4681512708567905</v>
      </c>
      <c r="S68" s="31">
        <f t="shared" si="3"/>
        <v>4.0879452789637112</v>
      </c>
      <c r="T68" s="31">
        <f t="shared" si="3"/>
        <v>3.9619445548372836</v>
      </c>
      <c r="U68" s="31">
        <f t="shared" si="3"/>
        <v>3.7840114965254776</v>
      </c>
      <c r="V68" s="31">
        <f t="shared" si="3"/>
        <v>2.4770017067759897</v>
      </c>
      <c r="W68" s="31">
        <f t="shared" si="3"/>
        <v>2.6093357731901783</v>
      </c>
      <c r="X68" s="31">
        <f t="shared" si="3"/>
        <v>2.5134510620037505</v>
      </c>
      <c r="Y68" s="31">
        <f t="shared" si="3"/>
        <v>2.4847096262537911</v>
      </c>
      <c r="Z68" s="31" t="str">
        <f t="shared" si="3"/>
        <v/>
      </c>
      <c r="AA68" s="31" t="str">
        <f t="shared" si="3"/>
        <v/>
      </c>
      <c r="AB68" s="31" t="str">
        <f t="shared" si="3"/>
        <v/>
      </c>
      <c r="AC68" s="31" t="str">
        <f t="shared" si="3"/>
        <v/>
      </c>
      <c r="AD68" s="31" t="str">
        <f t="shared" si="3"/>
        <v/>
      </c>
      <c r="AE68" s="31" t="str">
        <f t="shared" si="3"/>
        <v/>
      </c>
      <c r="AF68" s="31" t="str">
        <f t="shared" si="3"/>
        <v/>
      </c>
      <c r="AG68" s="31" t="str">
        <f t="shared" si="3"/>
        <v/>
      </c>
      <c r="AH68" s="31" t="str">
        <f t="shared" si="3"/>
        <v/>
      </c>
      <c r="AI68" s="31" t="str">
        <f t="shared" si="3"/>
        <v/>
      </c>
      <c r="AJ68" s="31" t="str">
        <f t="shared" si="3"/>
        <v/>
      </c>
      <c r="AK68" s="31" t="str">
        <f t="shared" si="3"/>
        <v/>
      </c>
      <c r="AL68" s="31" t="str">
        <f t="shared" si="3"/>
        <v/>
      </c>
      <c r="AM68" s="31" t="str">
        <f t="shared" si="3"/>
        <v/>
      </c>
      <c r="AN68" s="31" t="str">
        <f t="shared" si="3"/>
        <v/>
      </c>
      <c r="AO68" s="31" t="str">
        <f t="shared" si="3"/>
        <v/>
      </c>
    </row>
    <row r="69" spans="1:41">
      <c r="A69" s="47" t="s">
        <v>71</v>
      </c>
      <c r="B69" s="31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3.8370254617348185</v>
      </c>
      <c r="C69" s="31">
        <f t="shared" ref="C69:AO69" si="4">IF(OR(MIN(C$38:C$67)&gt;$A5*$AW$3,SUM(C$38:C$67)=0),"",(LOG10(($A5*$AW$3)/INDEX(C$38:C$67,MATCH($A5*$AW$3,C$38:C$67)))/LOG10(INDEX(C$38:C$67,MATCH($A5*$AW$3,C$38:C$67))/INDEX(C$38:C$67,1+MATCH($A5*$AW$3,C$38:C$67))))*(INDEX($A$38:$A$67,MATCH($A5*$AW$3,C$38:C$67))-INDEX($A$38:$A$67,1+MATCH($A5*$AW$3,C$38:C$67)))+INDEX($A$38:$A$67,MATCH($A5*$AW$3,C$38:C$67)))</f>
        <v>4.091445531882365</v>
      </c>
      <c r="D69" s="31">
        <f t="shared" si="4"/>
        <v>3.8922031995354138</v>
      </c>
      <c r="E69" s="31">
        <f t="shared" si="4"/>
        <v>3.8555831496801001</v>
      </c>
      <c r="F69" s="31">
        <f t="shared" si="4"/>
        <v>2.9772716299109994</v>
      </c>
      <c r="G69" s="31">
        <f t="shared" si="4"/>
        <v>3.0686543896324392</v>
      </c>
      <c r="H69" s="31">
        <f t="shared" si="4"/>
        <v>2.9754445584586398</v>
      </c>
      <c r="I69" s="31">
        <f t="shared" si="4"/>
        <v>2.9754445584586398</v>
      </c>
      <c r="J69" s="31" t="str">
        <f t="shared" si="4"/>
        <v/>
      </c>
      <c r="K69" s="31">
        <f t="shared" si="4"/>
        <v>6.4055741126051737</v>
      </c>
      <c r="L69" s="31" t="str">
        <f t="shared" si="4"/>
        <v/>
      </c>
      <c r="M69" s="31" t="str">
        <f t="shared" si="4"/>
        <v/>
      </c>
      <c r="N69" s="31">
        <f t="shared" si="4"/>
        <v>3.0550266044282632</v>
      </c>
      <c r="O69" s="31">
        <f t="shared" si="4"/>
        <v>3.3721839724434295</v>
      </c>
      <c r="P69" s="31">
        <f t="shared" si="4"/>
        <v>3.2203145433638136</v>
      </c>
      <c r="Q69" s="31">
        <f t="shared" si="4"/>
        <v>3.1947802731523129</v>
      </c>
      <c r="R69" s="31">
        <f t="shared" si="4"/>
        <v>4.6094411049868915</v>
      </c>
      <c r="S69" s="31">
        <f t="shared" si="4"/>
        <v>5.2467240354602174</v>
      </c>
      <c r="T69" s="31">
        <f t="shared" si="4"/>
        <v>5.0161100541124188</v>
      </c>
      <c r="U69" s="31">
        <f t="shared" si="4"/>
        <v>4.9163825263457595</v>
      </c>
      <c r="V69" s="31">
        <f t="shared" si="4"/>
        <v>3.3576526187572138</v>
      </c>
      <c r="W69" s="31">
        <f t="shared" si="4"/>
        <v>3.5459739335754223</v>
      </c>
      <c r="X69" s="31">
        <f t="shared" si="4"/>
        <v>3.413413280909614</v>
      </c>
      <c r="Y69" s="31">
        <f t="shared" si="4"/>
        <v>3.3842904084984844</v>
      </c>
      <c r="Z69" s="31" t="str">
        <f t="shared" si="4"/>
        <v/>
      </c>
      <c r="AA69" s="31" t="str">
        <f t="shared" si="4"/>
        <v/>
      </c>
      <c r="AB69" s="31" t="str">
        <f t="shared" si="4"/>
        <v/>
      </c>
      <c r="AC69" s="31" t="str">
        <f t="shared" si="4"/>
        <v/>
      </c>
      <c r="AD69" s="31" t="str">
        <f t="shared" si="4"/>
        <v/>
      </c>
      <c r="AE69" s="31" t="str">
        <f t="shared" si="4"/>
        <v/>
      </c>
      <c r="AF69" s="31" t="str">
        <f t="shared" si="4"/>
        <v/>
      </c>
      <c r="AG69" s="31" t="str">
        <f t="shared" si="4"/>
        <v/>
      </c>
      <c r="AH69" s="31" t="str">
        <f t="shared" si="4"/>
        <v/>
      </c>
      <c r="AI69" s="31" t="str">
        <f t="shared" si="4"/>
        <v/>
      </c>
      <c r="AJ69" s="31" t="str">
        <f t="shared" si="4"/>
        <v/>
      </c>
      <c r="AK69" s="31" t="str">
        <f t="shared" si="4"/>
        <v/>
      </c>
      <c r="AL69" s="31" t="str">
        <f t="shared" si="4"/>
        <v/>
      </c>
      <c r="AM69" s="31" t="str">
        <f t="shared" si="4"/>
        <v/>
      </c>
      <c r="AN69" s="31" t="str">
        <f t="shared" si="4"/>
        <v/>
      </c>
      <c r="AO69" s="31" t="str">
        <f t="shared" si="4"/>
        <v/>
      </c>
    </row>
    <row r="70" spans="1:41">
      <c r="A70" s="47" t="s">
        <v>72</v>
      </c>
      <c r="B70" s="31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5.1699903523540778</v>
      </c>
      <c r="C70" s="31">
        <f t="shared" ref="C70:AO70" si="5">IF(OR(MIN(C$38:C$67)&gt;$A6*$AW$3,SUM(C$38:C$67)=0),"",(LOG10(($A6*$AW$3)/INDEX(C$38:C$67,MATCH($A6*$AW$3,C$38:C$67)))/LOG10(INDEX(C$38:C$67,MATCH($A6*$AW$3,C$38:C$67))/INDEX(C$38:C$67,1+MATCH($A6*$AW$3,C$38:C$67))))*(INDEX($A$38:$A$67,MATCH($A6*$AW$3,C$38:C$67))-INDEX($A$38:$A$67,1+MATCH($A6*$AW$3,C$38:C$67)))+INDEX($A$38:$A$67,MATCH($A6*$AW$3,C$38:C$67)))</f>
        <v>5.5510253845508712</v>
      </c>
      <c r="D70" s="31">
        <f t="shared" si="5"/>
        <v>5.2768657223632243</v>
      </c>
      <c r="E70" s="31">
        <f t="shared" si="5"/>
        <v>5.2618717801480779</v>
      </c>
      <c r="F70" s="31">
        <f t="shared" si="5"/>
        <v>3.9486293226256355</v>
      </c>
      <c r="G70" s="31">
        <f t="shared" si="5"/>
        <v>4.0686687269301443</v>
      </c>
      <c r="H70" s="31">
        <f t="shared" si="5"/>
        <v>3.9486293226256355</v>
      </c>
      <c r="I70" s="31">
        <f t="shared" si="5"/>
        <v>3.9486293226256355</v>
      </c>
      <c r="J70" s="31" t="str">
        <f t="shared" si="5"/>
        <v/>
      </c>
      <c r="K70" s="31">
        <f t="shared" si="5"/>
        <v>7.7589410482746572</v>
      </c>
      <c r="L70" s="31" t="str">
        <f t="shared" si="5"/>
        <v/>
      </c>
      <c r="M70" s="31" t="str">
        <f t="shared" si="5"/>
        <v/>
      </c>
      <c r="N70" s="31">
        <f t="shared" si="5"/>
        <v>4.2108123583002932</v>
      </c>
      <c r="O70" s="31">
        <f t="shared" si="5"/>
        <v>4.5864588923785394</v>
      </c>
      <c r="P70" s="31">
        <f t="shared" si="5"/>
        <v>4.4035731648552643</v>
      </c>
      <c r="Q70" s="31">
        <f t="shared" si="5"/>
        <v>4.3696339722427782</v>
      </c>
      <c r="R70" s="31">
        <f t="shared" si="5"/>
        <v>6.1366362784349846</v>
      </c>
      <c r="S70" s="31">
        <f t="shared" si="5"/>
        <v>6.9112669473311579</v>
      </c>
      <c r="T70" s="31">
        <f t="shared" si="5"/>
        <v>6.7430296465023281</v>
      </c>
      <c r="U70" s="31">
        <f t="shared" si="5"/>
        <v>6.5487325928079994</v>
      </c>
      <c r="V70" s="31">
        <f t="shared" si="5"/>
        <v>4.5166623359878635</v>
      </c>
      <c r="W70" s="31">
        <f t="shared" si="5"/>
        <v>4.774760244753578</v>
      </c>
      <c r="X70" s="31">
        <f t="shared" si="5"/>
        <v>4.5525192230918883</v>
      </c>
      <c r="Y70" s="31">
        <f t="shared" si="5"/>
        <v>4.5373725072365829</v>
      </c>
      <c r="Z70" s="31" t="str">
        <f t="shared" si="5"/>
        <v/>
      </c>
      <c r="AA70" s="31" t="str">
        <f t="shared" si="5"/>
        <v/>
      </c>
      <c r="AB70" s="31" t="str">
        <f t="shared" si="5"/>
        <v/>
      </c>
      <c r="AC70" s="31" t="str">
        <f t="shared" si="5"/>
        <v/>
      </c>
      <c r="AD70" s="31" t="str">
        <f t="shared" si="5"/>
        <v/>
      </c>
      <c r="AE70" s="31" t="str">
        <f t="shared" si="5"/>
        <v/>
      </c>
      <c r="AF70" s="31" t="str">
        <f t="shared" si="5"/>
        <v/>
      </c>
      <c r="AG70" s="31" t="str">
        <f t="shared" si="5"/>
        <v/>
      </c>
      <c r="AH70" s="31" t="str">
        <f t="shared" si="5"/>
        <v/>
      </c>
      <c r="AI70" s="31" t="str">
        <f t="shared" si="5"/>
        <v/>
      </c>
      <c r="AJ70" s="31" t="str">
        <f t="shared" si="5"/>
        <v/>
      </c>
      <c r="AK70" s="31" t="str">
        <f t="shared" si="5"/>
        <v/>
      </c>
      <c r="AL70" s="31" t="str">
        <f t="shared" si="5"/>
        <v/>
      </c>
      <c r="AM70" s="31" t="str">
        <f t="shared" si="5"/>
        <v/>
      </c>
      <c r="AN70" s="31" t="str">
        <f t="shared" si="5"/>
        <v/>
      </c>
      <c r="AO70" s="31" t="str">
        <f t="shared" si="5"/>
        <v/>
      </c>
    </row>
    <row r="71" spans="1:41">
      <c r="A71" s="47" t="s">
        <v>73</v>
      </c>
      <c r="B71" s="31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7.3810478373507129</v>
      </c>
      <c r="C71" s="31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7.9912875621827855</v>
      </c>
      <c r="D71" s="31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7.3854843571553594</v>
      </c>
      <c r="E71" s="31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7.4021492226930832</v>
      </c>
      <c r="F71" s="50">
        <f t="shared" ref="F71:AO71" si="6">IF(OR(MIN(F$38:F$67)&gt;$A7*$AW$3,SUM(F$38:F$67)=0),"",(LOG10(($A7*$AW$3)/INDEX(F$38:F$67,MATCH($A7*$AW$3,F$38:F$67)))/LOG10(INDEX(F$38:F$67,MATCH($A7*$AW$3,F$38:F$67))/INDEX(F$38:F$67,1+MATCH($A7*$AW$3,F$38:F$67))))*(INDEX($A$38:$A$67,MATCH($A7*$AW$3,F$38:F$67))-INDEX($A$38:$A$67,1+MATCH($A7*$AW$3,F$38:F$67)))+INDEX($A$38:$A$67,MATCH($A7*$AW$3,F$38:F$67)))</f>
        <v>5.2577454653395534</v>
      </c>
      <c r="G71" s="50">
        <f t="shared" si="6"/>
        <v>5.8205952836865427</v>
      </c>
      <c r="H71" s="50">
        <f t="shared" si="6"/>
        <v>5.3213294706832617</v>
      </c>
      <c r="I71" s="50">
        <f t="shared" si="6"/>
        <v>5.2577454653395534</v>
      </c>
      <c r="J71" s="50" t="str">
        <f t="shared" si="6"/>
        <v/>
      </c>
      <c r="K71" s="50">
        <f t="shared" si="6"/>
        <v>9.606989737316546</v>
      </c>
      <c r="L71" s="50" t="str">
        <f t="shared" si="6"/>
        <v/>
      </c>
      <c r="M71" s="50" t="str">
        <f t="shared" si="6"/>
        <v/>
      </c>
      <c r="N71" s="50">
        <f t="shared" si="6"/>
        <v>5.7695076378356323</v>
      </c>
      <c r="O71" s="50">
        <f t="shared" si="6"/>
        <v>6.4351172493884672</v>
      </c>
      <c r="P71" s="50">
        <f t="shared" si="6"/>
        <v>5.9890333452947759</v>
      </c>
      <c r="Q71" s="50">
        <f t="shared" si="6"/>
        <v>5.9564874532288785</v>
      </c>
      <c r="R71" s="50">
        <f t="shared" si="6"/>
        <v>8.4731181409354051</v>
      </c>
      <c r="S71" s="50">
        <f t="shared" si="6"/>
        <v>9.2751249471952555</v>
      </c>
      <c r="T71" s="50">
        <f t="shared" si="6"/>
        <v>9.2564397212126774</v>
      </c>
      <c r="U71" s="50">
        <f t="shared" si="6"/>
        <v>8.8421054837012285</v>
      </c>
      <c r="V71" s="50">
        <f t="shared" si="6"/>
        <v>6.1906622563800973</v>
      </c>
      <c r="W71" s="50">
        <f t="shared" si="6"/>
        <v>6.9493586695700467</v>
      </c>
      <c r="X71" s="50">
        <f t="shared" si="6"/>
        <v>6.3307107686988591</v>
      </c>
      <c r="Y71" s="50">
        <f t="shared" si="6"/>
        <v>6.2566512358015984</v>
      </c>
      <c r="Z71" s="50" t="str">
        <f t="shared" si="6"/>
        <v/>
      </c>
      <c r="AA71" s="50" t="str">
        <f t="shared" si="6"/>
        <v/>
      </c>
      <c r="AB71" s="50" t="str">
        <f t="shared" si="6"/>
        <v/>
      </c>
      <c r="AC71" s="50" t="str">
        <f t="shared" si="6"/>
        <v/>
      </c>
      <c r="AD71" s="50" t="str">
        <f t="shared" si="6"/>
        <v/>
      </c>
      <c r="AE71" s="50" t="str">
        <f t="shared" si="6"/>
        <v/>
      </c>
      <c r="AF71" s="50" t="str">
        <f t="shared" si="6"/>
        <v/>
      </c>
      <c r="AG71" s="50" t="str">
        <f t="shared" si="6"/>
        <v/>
      </c>
      <c r="AH71" s="50" t="str">
        <f t="shared" si="6"/>
        <v/>
      </c>
      <c r="AI71" s="50" t="str">
        <f t="shared" si="6"/>
        <v/>
      </c>
      <c r="AJ71" s="50" t="str">
        <f t="shared" si="6"/>
        <v/>
      </c>
      <c r="AK71" s="50" t="str">
        <f t="shared" si="6"/>
        <v/>
      </c>
      <c r="AL71" s="50" t="str">
        <f t="shared" si="6"/>
        <v/>
      </c>
      <c r="AM71" s="50" t="str">
        <f t="shared" si="6"/>
        <v/>
      </c>
      <c r="AN71" s="50" t="str">
        <f t="shared" si="6"/>
        <v/>
      </c>
      <c r="AO71" s="50" t="str">
        <f t="shared" si="6"/>
        <v/>
      </c>
    </row>
    <row r="72" spans="1:41">
      <c r="B72" s="31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31" t="str">
        <f t="shared" ref="C72:E72" si="7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31" t="str">
        <f t="shared" si="7"/>
        <v/>
      </c>
      <c r="E72" s="31" t="str">
        <f t="shared" si="7"/>
        <v/>
      </c>
      <c r="F72" s="31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31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31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31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31" t="str">
        <f t="shared" ref="J72:AO72" si="8">IF(OR(MIN(J$38:J$67)&gt;$A8*$AW$3,SUM(J$38:J$67)=0),"",(LOG10(($A8*$AW$3)/INDEX(J$38:J$67,MATCH($A8*$AW$3,J$38:J$67)))/LOG10(INDEX(J$38:J$67,MATCH($A8*$AW$3,J$38:J$67))/INDEX(J$38:J$67,1+MATCH($A8*$AW$3,J$38:J$67))))*(INDEX($A$38:$A$67,MATCH($A8*$AW$3,J$38:J$67))-INDEX($A$38:$A$67,1+MATCH($A8*$AW$3,J$38:J$67)))+INDEX($A$38:$A$67,MATCH($A8*$AW$3,J$38:J$67)))</f>
        <v/>
      </c>
      <c r="K72" s="31" t="str">
        <f t="shared" si="8"/>
        <v/>
      </c>
      <c r="L72" s="31" t="str">
        <f t="shared" si="8"/>
        <v/>
      </c>
      <c r="M72" s="31" t="str">
        <f t="shared" si="8"/>
        <v/>
      </c>
      <c r="N72" s="31" t="str">
        <f t="shared" si="8"/>
        <v/>
      </c>
      <c r="O72" s="31" t="str">
        <f t="shared" si="8"/>
        <v/>
      </c>
      <c r="P72" s="31" t="str">
        <f t="shared" si="8"/>
        <v/>
      </c>
      <c r="Q72" s="31" t="str">
        <f t="shared" si="8"/>
        <v/>
      </c>
      <c r="R72" s="31" t="str">
        <f t="shared" si="8"/>
        <v/>
      </c>
      <c r="S72" s="31" t="str">
        <f t="shared" si="8"/>
        <v/>
      </c>
      <c r="T72" s="31" t="str">
        <f t="shared" si="8"/>
        <v/>
      </c>
      <c r="U72" s="31" t="str">
        <f t="shared" si="8"/>
        <v/>
      </c>
      <c r="V72" s="31" t="str">
        <f t="shared" si="8"/>
        <v/>
      </c>
      <c r="W72" s="31" t="str">
        <f t="shared" si="8"/>
        <v/>
      </c>
      <c r="X72" s="31" t="str">
        <f t="shared" si="8"/>
        <v/>
      </c>
      <c r="Y72" s="31" t="str">
        <f t="shared" si="8"/>
        <v/>
      </c>
      <c r="Z72" s="31" t="str">
        <f t="shared" si="8"/>
        <v/>
      </c>
      <c r="AA72" s="31" t="str">
        <f t="shared" si="8"/>
        <v/>
      </c>
      <c r="AB72" s="31" t="str">
        <f t="shared" si="8"/>
        <v/>
      </c>
      <c r="AC72" s="31" t="str">
        <f t="shared" si="8"/>
        <v/>
      </c>
      <c r="AD72" s="31" t="str">
        <f t="shared" si="8"/>
        <v/>
      </c>
      <c r="AE72" s="31" t="str">
        <f t="shared" si="8"/>
        <v/>
      </c>
      <c r="AF72" s="31" t="str">
        <f t="shared" si="8"/>
        <v/>
      </c>
      <c r="AG72" s="31" t="str">
        <f t="shared" si="8"/>
        <v/>
      </c>
      <c r="AH72" s="31" t="str">
        <f t="shared" si="8"/>
        <v/>
      </c>
      <c r="AI72" s="31" t="str">
        <f t="shared" si="8"/>
        <v/>
      </c>
      <c r="AJ72" s="31" t="str">
        <f t="shared" si="8"/>
        <v/>
      </c>
      <c r="AK72" s="31" t="str">
        <f t="shared" si="8"/>
        <v/>
      </c>
      <c r="AL72" s="31" t="str">
        <f t="shared" si="8"/>
        <v/>
      </c>
      <c r="AM72" s="31" t="str">
        <f t="shared" si="8"/>
        <v/>
      </c>
      <c r="AN72" s="31" t="str">
        <f t="shared" si="8"/>
        <v/>
      </c>
      <c r="AO72" s="31" t="str">
        <f t="shared" si="8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30.75" customHeight="1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38"/>
      <c r="AO74" s="238"/>
    </row>
    <row r="75" spans="1:41" ht="64.5" customHeight="1">
      <c r="A75" s="11" t="s">
        <v>10</v>
      </c>
      <c r="B75" s="239" t="s">
        <v>75</v>
      </c>
      <c r="C75" s="240"/>
      <c r="D75" s="241"/>
      <c r="E75" s="242"/>
      <c r="F75" s="239" t="s">
        <v>76</v>
      </c>
      <c r="G75" s="240"/>
      <c r="H75" s="241"/>
      <c r="I75" s="242"/>
      <c r="J75" s="239" t="s">
        <v>69</v>
      </c>
      <c r="K75" s="240"/>
      <c r="L75" s="241"/>
      <c r="M75" s="242"/>
      <c r="N75" s="239" t="s">
        <v>11</v>
      </c>
      <c r="O75" s="240"/>
      <c r="P75" s="240"/>
      <c r="Q75" s="243"/>
      <c r="R75" s="239" t="s">
        <v>12</v>
      </c>
      <c r="S75" s="240"/>
      <c r="T75" s="240"/>
      <c r="U75" s="243"/>
      <c r="V75" s="239" t="s">
        <v>17</v>
      </c>
      <c r="W75" s="240"/>
      <c r="X75" s="240"/>
      <c r="Y75" s="243"/>
      <c r="Z75" s="239"/>
      <c r="AA75" s="240"/>
      <c r="AB75" s="240"/>
      <c r="AC75" s="243"/>
      <c r="AD75" s="239"/>
      <c r="AE75" s="240"/>
      <c r="AF75" s="241"/>
      <c r="AG75" s="242"/>
      <c r="AH75" s="239"/>
      <c r="AI75" s="240"/>
      <c r="AJ75" s="241"/>
      <c r="AK75" s="242"/>
      <c r="AL75" s="239"/>
      <c r="AM75" s="240"/>
      <c r="AN75" s="241"/>
      <c r="AO75" s="242"/>
    </row>
    <row r="76" spans="1:41" ht="46.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8">
        <v>546.50250000000005</v>
      </c>
      <c r="C77" s="78">
        <v>430.88959999999997</v>
      </c>
      <c r="D77" s="78">
        <v>251.09700000000001</v>
      </c>
      <c r="E77" s="78">
        <v>328.00259999999997</v>
      </c>
      <c r="F77" s="51"/>
      <c r="G77" s="51"/>
      <c r="H77" s="51"/>
      <c r="I77" s="51"/>
      <c r="J77" s="45"/>
      <c r="K77" s="54">
        <v>64.352028347996111</v>
      </c>
      <c r="L77" s="45"/>
      <c r="M77" s="45"/>
      <c r="N77" s="78">
        <v>141.46702557200538</v>
      </c>
      <c r="O77" s="78">
        <v>122.05666682136724</v>
      </c>
      <c r="P77" s="78">
        <v>127.36506242168284</v>
      </c>
      <c r="Q77" s="78">
        <v>126.91117092866756</v>
      </c>
      <c r="R77" s="45">
        <v>96.314409484724408</v>
      </c>
      <c r="S77" s="45">
        <v>43.403901650698401</v>
      </c>
      <c r="T77" s="45">
        <v>41.315916122378745</v>
      </c>
      <c r="U77" s="45">
        <v>63.951480675924358</v>
      </c>
      <c r="V77" s="54">
        <v>283.25125000000003</v>
      </c>
      <c r="W77" s="54">
        <v>245.44479999999999</v>
      </c>
      <c r="X77" s="54">
        <v>218.54849999999999</v>
      </c>
      <c r="Y77" s="54">
        <v>164.00129999999999</v>
      </c>
      <c r="Z77" s="45"/>
      <c r="AA77" s="45"/>
      <c r="AB77" s="45"/>
      <c r="AC77" s="45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8">
        <v>294.5933</v>
      </c>
      <c r="C78" s="78">
        <v>183.5515</v>
      </c>
      <c r="D78" s="78">
        <v>135.10640000000001</v>
      </c>
      <c r="E78" s="78">
        <v>139.8321</v>
      </c>
      <c r="F78" s="54">
        <v>63.99491094147583</v>
      </c>
      <c r="G78" s="54">
        <v>55.304740406320548</v>
      </c>
      <c r="H78" s="54">
        <v>67.719780219780219</v>
      </c>
      <c r="I78" s="54">
        <v>64.229765013054831</v>
      </c>
      <c r="J78" s="45"/>
      <c r="K78" s="54">
        <v>74.12215852935411</v>
      </c>
      <c r="L78" s="45"/>
      <c r="M78" s="45"/>
      <c r="N78" s="78">
        <v>83.0117316032416</v>
      </c>
      <c r="O78" s="78">
        <v>75.854174660202077</v>
      </c>
      <c r="P78" s="78">
        <v>77.58461520573907</v>
      </c>
      <c r="Q78" s="78">
        <v>77.603683421116884</v>
      </c>
      <c r="R78" s="45">
        <v>51.06221687429224</v>
      </c>
      <c r="S78" s="45">
        <v>43.00045495905367</v>
      </c>
      <c r="T78" s="45">
        <v>38.819238713484793</v>
      </c>
      <c r="U78" s="45">
        <v>42.136296478699883</v>
      </c>
      <c r="V78" s="54">
        <v>179.29410547073792</v>
      </c>
      <c r="W78" s="54">
        <v>119.42812020316028</v>
      </c>
      <c r="X78" s="54">
        <v>101.41309010989011</v>
      </c>
      <c r="Y78" s="54">
        <v>102.03093250652742</v>
      </c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9">A78+1</f>
        <v>-4</v>
      </c>
      <c r="B79" s="78">
        <v>132.3407</v>
      </c>
      <c r="C79" s="78">
        <v>88.667699999999996</v>
      </c>
      <c r="D79" s="78">
        <v>75.041499999999999</v>
      </c>
      <c r="E79" s="78">
        <v>77.037499999999994</v>
      </c>
      <c r="F79" s="54">
        <v>40.513166779203246</v>
      </c>
      <c r="G79" s="54">
        <v>35.831809872029254</v>
      </c>
      <c r="H79" s="54">
        <v>46.348962336664108</v>
      </c>
      <c r="I79" s="54">
        <v>40.040513166779206</v>
      </c>
      <c r="J79" s="45"/>
      <c r="K79" s="54">
        <v>68.834273916036139</v>
      </c>
      <c r="L79" s="45"/>
      <c r="M79" s="45"/>
      <c r="N79" s="78">
        <v>53.244004641567813</v>
      </c>
      <c r="O79" s="78">
        <v>50.485108303249099</v>
      </c>
      <c r="P79" s="78">
        <v>51.059889118102113</v>
      </c>
      <c r="Q79" s="78">
        <v>51.11713512119649</v>
      </c>
      <c r="R79" s="45">
        <v>48.522505779429601</v>
      </c>
      <c r="S79" s="45">
        <v>38.222034548944251</v>
      </c>
      <c r="T79" s="45">
        <v>31.374523697055654</v>
      </c>
      <c r="U79" s="45">
        <v>38.276160024361381</v>
      </c>
      <c r="V79" s="54">
        <v>86.426933389601629</v>
      </c>
      <c r="W79" s="54">
        <v>62.249754936014625</v>
      </c>
      <c r="X79" s="54">
        <v>60.695231168332057</v>
      </c>
      <c r="Y79" s="54">
        <v>58.5390065833896</v>
      </c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9"/>
        <v>-3</v>
      </c>
      <c r="B80" s="80">
        <v>70.7042</v>
      </c>
      <c r="C80" s="80">
        <v>52.844099999999997</v>
      </c>
      <c r="D80" s="80">
        <v>48.35</v>
      </c>
      <c r="E80" s="80">
        <v>53.6738</v>
      </c>
      <c r="F80" s="82">
        <v>28.696376509787591</v>
      </c>
      <c r="G80" s="54">
        <v>25.027362276541407</v>
      </c>
      <c r="H80" s="54">
        <v>29.120198265179678</v>
      </c>
      <c r="I80" s="54">
        <v>28.108756497401043</v>
      </c>
      <c r="J80" s="45"/>
      <c r="K80" s="54">
        <v>41.044090730814482</v>
      </c>
      <c r="L80" s="45"/>
      <c r="M80" s="45"/>
      <c r="N80" s="78">
        <v>36.980441147764978</v>
      </c>
      <c r="O80" s="78">
        <v>35.966464961936367</v>
      </c>
      <c r="P80" s="78">
        <v>36.148155377708378</v>
      </c>
      <c r="Q80" s="78">
        <v>36.123716572320909</v>
      </c>
      <c r="R80" s="45">
        <v>33.27781775972138</v>
      </c>
      <c r="S80" s="45">
        <v>29.396346099537304</v>
      </c>
      <c r="T80" s="45">
        <v>23.302701859045531</v>
      </c>
      <c r="U80" s="45">
        <v>31.028500733137783</v>
      </c>
      <c r="V80" s="54">
        <v>49.700288254893792</v>
      </c>
      <c r="W80" s="54">
        <v>38.935731138270704</v>
      </c>
      <c r="X80" s="54">
        <v>38.735099132589838</v>
      </c>
      <c r="Y80" s="54">
        <v>40.891278248700523</v>
      </c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9"/>
        <v>-2</v>
      </c>
      <c r="B81" s="81">
        <v>40.519100000000002</v>
      </c>
      <c r="C81" s="80">
        <v>32.120800000000003</v>
      </c>
      <c r="D81" s="80">
        <v>33.481299999999997</v>
      </c>
      <c r="E81" s="80">
        <v>35.680399999999999</v>
      </c>
      <c r="F81" s="82">
        <v>22.904877391538669</v>
      </c>
      <c r="G81" s="54">
        <v>20.551924473493102</v>
      </c>
      <c r="H81" s="54">
        <v>22.79082036402005</v>
      </c>
      <c r="I81" s="54">
        <v>22.468107263733405</v>
      </c>
      <c r="J81" s="45"/>
      <c r="K81" s="54">
        <v>36.930729391454221</v>
      </c>
      <c r="L81" s="45"/>
      <c r="M81" s="45"/>
      <c r="N81" s="78">
        <v>27.167252763933515</v>
      </c>
      <c r="O81" s="78">
        <v>26.76196017911807</v>
      </c>
      <c r="P81" s="78">
        <v>26.848736306828243</v>
      </c>
      <c r="Q81" s="78">
        <v>26.795102082121083</v>
      </c>
      <c r="R81" s="45">
        <v>23.83728389475225</v>
      </c>
      <c r="S81" s="45">
        <v>22.729776553078899</v>
      </c>
      <c r="T81" s="45">
        <v>18.083067608911101</v>
      </c>
      <c r="U81" s="45">
        <v>25.150529270004004</v>
      </c>
      <c r="V81" s="54">
        <v>31.711988695769335</v>
      </c>
      <c r="W81" s="54">
        <v>26.336362236746552</v>
      </c>
      <c r="X81" s="54">
        <v>28.136060182010024</v>
      </c>
      <c r="Y81" s="54">
        <v>29.074253631866704</v>
      </c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9"/>
        <v>-1</v>
      </c>
      <c r="B82" s="82">
        <v>29.215900000000001</v>
      </c>
      <c r="C82" s="82">
        <v>24.362300000000001</v>
      </c>
      <c r="D82" s="82">
        <v>25.303699999999999</v>
      </c>
      <c r="E82" s="82">
        <v>25.0517</v>
      </c>
      <c r="F82" s="82">
        <v>19.733132869761324</v>
      </c>
      <c r="G82" s="54">
        <v>17.897091722595082</v>
      </c>
      <c r="H82" s="54">
        <v>18.915510718789406</v>
      </c>
      <c r="I82" s="54">
        <v>19.018293787357361</v>
      </c>
      <c r="J82" s="45"/>
      <c r="K82" s="54">
        <v>27.837928940175907</v>
      </c>
      <c r="L82" s="45"/>
      <c r="M82" s="45"/>
      <c r="N82" s="78">
        <v>20.717680281011088</v>
      </c>
      <c r="O82" s="78">
        <v>20.377780838900751</v>
      </c>
      <c r="P82" s="78">
        <v>20.499345684964528</v>
      </c>
      <c r="Q82" s="78">
        <v>20.487981265927406</v>
      </c>
      <c r="R82" s="45">
        <v>18.850188773775674</v>
      </c>
      <c r="S82" s="45">
        <v>18.69041412714812</v>
      </c>
      <c r="T82" s="45">
        <v>15.580562639838536</v>
      </c>
      <c r="U82" s="45">
        <v>17.046782365917565</v>
      </c>
      <c r="V82" s="54">
        <v>24.474516434880663</v>
      </c>
      <c r="W82" s="54">
        <v>21.129695861297542</v>
      </c>
      <c r="X82" s="54">
        <v>22.109605359394703</v>
      </c>
      <c r="Y82" s="54">
        <v>22.034996893678681</v>
      </c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9"/>
        <v>0</v>
      </c>
      <c r="B83" s="82">
        <v>21.520399999999999</v>
      </c>
      <c r="C83" s="82">
        <v>19.402899999999999</v>
      </c>
      <c r="D83" s="82">
        <v>19.124600000000001</v>
      </c>
      <c r="E83" s="82">
        <v>19.164400000000001</v>
      </c>
      <c r="F83" s="82">
        <v>16.373641121997046</v>
      </c>
      <c r="G83" s="54">
        <v>15.48026900139576</v>
      </c>
      <c r="H83" s="54">
        <v>16.071663812409433</v>
      </c>
      <c r="I83" s="54">
        <v>16.264498066924411</v>
      </c>
      <c r="J83" s="45"/>
      <c r="K83" s="54">
        <v>20.055950665343762</v>
      </c>
      <c r="L83" s="45"/>
      <c r="M83" s="45"/>
      <c r="N83" s="78">
        <v>16.344724198522997</v>
      </c>
      <c r="O83" s="78">
        <v>16.012582789594624</v>
      </c>
      <c r="P83" s="78">
        <v>16.157579779063909</v>
      </c>
      <c r="Q83" s="78">
        <v>16.171833720401569</v>
      </c>
      <c r="R83" s="45">
        <v>13.769801809267289</v>
      </c>
      <c r="S83" s="45">
        <v>12.010929860102078</v>
      </c>
      <c r="T83" s="45">
        <v>11.732563286904107</v>
      </c>
      <c r="U83" s="45">
        <v>12.43148145114171</v>
      </c>
      <c r="V83" s="54">
        <v>18.947020560998524</v>
      </c>
      <c r="W83" s="54">
        <v>17.441584500697878</v>
      </c>
      <c r="X83" s="54">
        <v>17.598131906204717</v>
      </c>
      <c r="Y83" s="54">
        <v>17.714449033462206</v>
      </c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9"/>
        <v>1</v>
      </c>
      <c r="B84" s="82">
        <v>16.765899999999998</v>
      </c>
      <c r="C84" s="82">
        <v>14.735300000000001</v>
      </c>
      <c r="D84" s="82">
        <v>15.0345</v>
      </c>
      <c r="E84" s="82">
        <v>15.4443</v>
      </c>
      <c r="F84" s="55">
        <v>14.16692331382815</v>
      </c>
      <c r="G84" s="56">
        <v>13.39675759634987</v>
      </c>
      <c r="H84" s="56">
        <v>13.626115086756201</v>
      </c>
      <c r="I84" s="56">
        <v>13.761013761013761</v>
      </c>
      <c r="J84" s="45"/>
      <c r="K84" s="56">
        <v>14.748482215132313</v>
      </c>
      <c r="L84" s="45"/>
      <c r="M84" s="45"/>
      <c r="N84" s="78">
        <v>13.235412291114967</v>
      </c>
      <c r="O84" s="78">
        <v>12.961008127111679</v>
      </c>
      <c r="P84" s="78">
        <v>13.099534289106018</v>
      </c>
      <c r="Q84" s="78">
        <v>13.113231668340791</v>
      </c>
      <c r="R84" s="45">
        <v>11.346094660760157</v>
      </c>
      <c r="S84" s="45">
        <v>9.2337902953877506</v>
      </c>
      <c r="T84" s="45">
        <v>9.3547269726701057</v>
      </c>
      <c r="U84" s="45">
        <v>10.818414843232826</v>
      </c>
      <c r="V84" s="54">
        <v>15.466411656914074</v>
      </c>
      <c r="W84" s="54">
        <v>14.066028798174935</v>
      </c>
      <c r="X84" s="54">
        <v>14.330307543378101</v>
      </c>
      <c r="Y84" s="54">
        <v>14.602656880506881</v>
      </c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9"/>
        <v>2</v>
      </c>
      <c r="B85" s="82">
        <v>13.4026</v>
      </c>
      <c r="C85" s="82">
        <v>12.017799999999999</v>
      </c>
      <c r="D85" s="82">
        <v>12.0837</v>
      </c>
      <c r="E85" s="82">
        <v>12.3316</v>
      </c>
      <c r="F85" s="55">
        <v>12.337714700427385</v>
      </c>
      <c r="G85" s="56">
        <v>11.768325513422045</v>
      </c>
      <c r="H85" s="56">
        <v>11.937059142702116</v>
      </c>
      <c r="I85" s="56">
        <v>12.125029525234234</v>
      </c>
      <c r="J85" s="45"/>
      <c r="K85" s="56">
        <v>12.973312897682085</v>
      </c>
      <c r="L85" s="45"/>
      <c r="M85" s="45"/>
      <c r="N85" s="78">
        <v>10.980011261261261</v>
      </c>
      <c r="O85" s="78">
        <v>10.762105855855856</v>
      </c>
      <c r="P85" s="78">
        <v>10.879715653153154</v>
      </c>
      <c r="Q85" s="78">
        <v>10.890976914414415</v>
      </c>
      <c r="R85" s="45">
        <v>8.8360915196302656</v>
      </c>
      <c r="S85" s="45">
        <v>8.2712517339788949</v>
      </c>
      <c r="T85" s="45">
        <v>8.5512954054200403</v>
      </c>
      <c r="U85" s="45">
        <v>8.0916991917040146</v>
      </c>
      <c r="V85" s="54">
        <v>12.870157350213692</v>
      </c>
      <c r="W85" s="54">
        <v>11.893062756711021</v>
      </c>
      <c r="X85" s="54">
        <v>12.010379571351059</v>
      </c>
      <c r="Y85" s="54">
        <v>12.228314762617117</v>
      </c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87">
        <f t="shared" si="9"/>
        <v>3</v>
      </c>
      <c r="B86" s="88">
        <v>11.2042</v>
      </c>
      <c r="C86" s="88">
        <v>9.8687000000000005</v>
      </c>
      <c r="D86" s="88">
        <v>10.200100000000001</v>
      </c>
      <c r="E86" s="88">
        <v>10.311199999999999</v>
      </c>
      <c r="F86" s="89">
        <v>10.843451723914031</v>
      </c>
      <c r="G86" s="89">
        <v>10.374351603024811</v>
      </c>
      <c r="H86" s="89">
        <v>10.502484120495565</v>
      </c>
      <c r="I86" s="89">
        <v>10.502484120495565</v>
      </c>
      <c r="J86" s="90"/>
      <c r="K86" s="89">
        <v>10.902687548474475</v>
      </c>
      <c r="L86" s="90"/>
      <c r="M86" s="90"/>
      <c r="N86" s="90">
        <v>9.3510943566083391</v>
      </c>
      <c r="O86" s="90">
        <v>9.1920891239520621</v>
      </c>
      <c r="P86" s="90">
        <v>9.270747763461431</v>
      </c>
      <c r="Q86" s="90">
        <v>9.2828447645304681</v>
      </c>
      <c r="R86" s="90">
        <v>7.1961039373796778</v>
      </c>
      <c r="S86" s="90">
        <v>6.7867008470798256</v>
      </c>
      <c r="T86" s="90">
        <v>6.6606172134900863</v>
      </c>
      <c r="U86" s="90">
        <v>6.9942355270229832</v>
      </c>
      <c r="V86" s="88">
        <v>11.023825861957015</v>
      </c>
      <c r="W86" s="88">
        <v>10.121525801512405</v>
      </c>
      <c r="X86" s="88">
        <v>10.351292060247783</v>
      </c>
      <c r="Y86" s="88">
        <v>10.406842060247783</v>
      </c>
      <c r="Z86" s="87"/>
      <c r="AA86" s="87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87">
        <f t="shared" si="9"/>
        <v>4</v>
      </c>
      <c r="B87" s="88">
        <v>9.4809999999999999</v>
      </c>
      <c r="C87" s="88">
        <v>8.5008999999999997</v>
      </c>
      <c r="D87" s="88">
        <v>8.7101000000000006</v>
      </c>
      <c r="E87" s="88">
        <v>8.7501999999999995</v>
      </c>
      <c r="F87" s="89">
        <v>9.4647345061761392</v>
      </c>
      <c r="G87" s="89">
        <v>9.1186985130304148</v>
      </c>
      <c r="H87" s="89">
        <v>9.2182698817769904</v>
      </c>
      <c r="I87" s="89">
        <v>9.2182698817769904</v>
      </c>
      <c r="J87" s="90"/>
      <c r="K87" s="89">
        <v>9.159030080073741</v>
      </c>
      <c r="L87" s="90"/>
      <c r="M87" s="90"/>
      <c r="N87" s="90">
        <v>8.0419175437790145</v>
      </c>
      <c r="O87" s="90">
        <v>7.9230132830813069</v>
      </c>
      <c r="P87" s="90">
        <v>7.9774785126625911</v>
      </c>
      <c r="Q87" s="90">
        <v>7.9888771429884633</v>
      </c>
      <c r="R87" s="90">
        <v>6.340384262191864</v>
      </c>
      <c r="S87" s="90">
        <v>6.0636376858616439</v>
      </c>
      <c r="T87" s="90">
        <v>5.4637241020458074</v>
      </c>
      <c r="U87" s="90">
        <v>5.9901322139018447</v>
      </c>
      <c r="V87" s="88">
        <v>9.4728672530880687</v>
      </c>
      <c r="W87" s="88">
        <v>8.8097992565152072</v>
      </c>
      <c r="X87" s="88">
        <v>8.9641849408884955</v>
      </c>
      <c r="Y87" s="88">
        <v>8.9842349408884949</v>
      </c>
      <c r="Z87" s="87"/>
      <c r="AA87" s="87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87">
        <f t="shared" si="9"/>
        <v>5</v>
      </c>
      <c r="B88" s="88">
        <v>7.9633000000000003</v>
      </c>
      <c r="C88" s="88">
        <v>7.3544999999999998</v>
      </c>
      <c r="D88" s="88">
        <v>7.5195999999999996</v>
      </c>
      <c r="E88" s="88">
        <v>7.532</v>
      </c>
      <c r="F88" s="88">
        <v>8.3706619609972392</v>
      </c>
      <c r="G88" s="88">
        <v>7.9561758184426763</v>
      </c>
      <c r="H88" s="88">
        <v>8.1136792245954119</v>
      </c>
      <c r="I88" s="88">
        <v>8.1494207303642998</v>
      </c>
      <c r="J88" s="90"/>
      <c r="K88" s="88">
        <v>7.9413474500738968</v>
      </c>
      <c r="L88" s="90"/>
      <c r="M88" s="90"/>
      <c r="N88" s="90">
        <v>6.9247548833320662</v>
      </c>
      <c r="O88" s="90">
        <v>6.8182336398875121</v>
      </c>
      <c r="P88" s="90">
        <v>6.8729953636847307</v>
      </c>
      <c r="Q88" s="90">
        <v>6.8822299916394316</v>
      </c>
      <c r="R88" s="90">
        <v>5.410625235624261</v>
      </c>
      <c r="S88" s="90">
        <v>4.9074611366443959</v>
      </c>
      <c r="T88" s="90">
        <v>4.9317602049879952</v>
      </c>
      <c r="U88" s="90">
        <v>5.1131048319090544</v>
      </c>
      <c r="V88" s="88">
        <v>8.1669809804986198</v>
      </c>
      <c r="W88" s="88">
        <v>7.6553379092213376</v>
      </c>
      <c r="X88" s="88">
        <v>7.8166396122977062</v>
      </c>
      <c r="Y88" s="88">
        <v>7.8407103651821499</v>
      </c>
      <c r="Z88" s="87"/>
      <c r="AA88" s="87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87">
        <f t="shared" si="9"/>
        <v>6</v>
      </c>
      <c r="B89" s="88">
        <v>6.8813000000000004</v>
      </c>
      <c r="C89" s="88">
        <v>6.3452999999999999</v>
      </c>
      <c r="D89" s="88">
        <v>6.4364999999999997</v>
      </c>
      <c r="E89" s="88">
        <v>6.5042</v>
      </c>
      <c r="F89" s="88">
        <v>7.4215850943322517</v>
      </c>
      <c r="G89" s="88">
        <v>7.0034830156173919</v>
      </c>
      <c r="H89" s="88">
        <v>7.1049960527799696</v>
      </c>
      <c r="I89" s="88">
        <v>7.115838358113928</v>
      </c>
      <c r="J89" s="90"/>
      <c r="K89" s="88">
        <v>7.4213423612570102</v>
      </c>
      <c r="L89" s="90"/>
      <c r="M89" s="90"/>
      <c r="N89" s="90">
        <v>6.0024008450974744</v>
      </c>
      <c r="O89" s="90">
        <v>5.913281475079228</v>
      </c>
      <c r="P89" s="90">
        <v>5.9648836390409423</v>
      </c>
      <c r="Q89" s="90">
        <v>5.9705816447389477</v>
      </c>
      <c r="R89" s="90">
        <v>4.4486297125276106</v>
      </c>
      <c r="S89" s="90">
        <v>4.3158991872040744</v>
      </c>
      <c r="T89" s="90">
        <v>4.3004973102211492</v>
      </c>
      <c r="U89" s="90">
        <v>4.5161260082270465</v>
      </c>
      <c r="V89" s="88">
        <v>7.151442547166126</v>
      </c>
      <c r="W89" s="88">
        <v>6.6743915078086964</v>
      </c>
      <c r="X89" s="88">
        <v>6.7707480263899846</v>
      </c>
      <c r="Y89" s="88">
        <v>6.8100191790569635</v>
      </c>
      <c r="Z89" s="87"/>
      <c r="AA89" s="87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91">
        <f t="shared" si="9"/>
        <v>7</v>
      </c>
      <c r="B90" s="92">
        <v>5.9280999999999997</v>
      </c>
      <c r="C90" s="92">
        <v>5.4768999999999997</v>
      </c>
      <c r="D90" s="92">
        <v>5.5872000000000002</v>
      </c>
      <c r="E90" s="92">
        <v>5.7088999999999999</v>
      </c>
      <c r="F90" s="93">
        <v>6.5538326407891621</v>
      </c>
      <c r="G90" s="93">
        <v>6.1887234943487179</v>
      </c>
      <c r="H90" s="93">
        <v>6.2864401811015931</v>
      </c>
      <c r="I90" s="93">
        <v>6.2864401811015931</v>
      </c>
      <c r="J90" s="94"/>
      <c r="K90" s="93">
        <v>6.933595769849064</v>
      </c>
      <c r="L90" s="94"/>
      <c r="M90" s="94"/>
      <c r="N90" s="94">
        <v>5.2571026645335683</v>
      </c>
      <c r="O90" s="94">
        <v>5.1941578860263693</v>
      </c>
      <c r="P90" s="94">
        <v>5.2373255364925253</v>
      </c>
      <c r="Q90" s="94">
        <v>5.2373531196557623</v>
      </c>
      <c r="R90" s="94">
        <v>3.9416875469807078</v>
      </c>
      <c r="S90" s="94">
        <v>3.825123306033432</v>
      </c>
      <c r="T90" s="94">
        <v>3.7450319274988972</v>
      </c>
      <c r="U90" s="94">
        <v>3.9970976779279859</v>
      </c>
      <c r="V90" s="88">
        <v>6.2409663203945804</v>
      </c>
      <c r="W90" s="88">
        <v>5.8328117471743592</v>
      </c>
      <c r="X90" s="88">
        <v>5.9368200905507962</v>
      </c>
      <c r="Y90" s="88">
        <v>5.9976700905507965</v>
      </c>
      <c r="Z90" s="91"/>
      <c r="AA90" s="91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87">
        <f t="shared" si="9"/>
        <v>8</v>
      </c>
      <c r="B91" s="88">
        <v>5.1692</v>
      </c>
      <c r="C91" s="88">
        <v>4.8080999999999996</v>
      </c>
      <c r="D91" s="88">
        <v>4.9291</v>
      </c>
      <c r="E91" s="88">
        <v>4.9748999999999999</v>
      </c>
      <c r="F91" s="89">
        <v>5.7351254374871328</v>
      </c>
      <c r="G91" s="89">
        <v>5.454390500269878</v>
      </c>
      <c r="H91" s="89">
        <v>5.5269080652972846</v>
      </c>
      <c r="I91" s="89">
        <v>5.5426987800348551</v>
      </c>
      <c r="J91" s="90"/>
      <c r="K91" s="89">
        <v>5.8384670302257842</v>
      </c>
      <c r="L91" s="90"/>
      <c r="M91" s="90"/>
      <c r="N91" s="90">
        <v>4.635525714148196</v>
      </c>
      <c r="O91" s="90">
        <v>4.5936755468919204</v>
      </c>
      <c r="P91" s="90">
        <v>4.6253700093856036</v>
      </c>
      <c r="Q91" s="90">
        <v>4.6234206916468121</v>
      </c>
      <c r="R91" s="90">
        <v>3.5738292440946688</v>
      </c>
      <c r="S91" s="90">
        <v>3.4840708633265893</v>
      </c>
      <c r="T91" s="90">
        <v>3.3434371831748155</v>
      </c>
      <c r="U91" s="90">
        <v>3.4361195365541235</v>
      </c>
      <c r="V91" s="88">
        <v>5.4521627187435664</v>
      </c>
      <c r="W91" s="88">
        <v>5.1312452501349384</v>
      </c>
      <c r="X91" s="88">
        <v>5.2280040326486423</v>
      </c>
      <c r="Y91" s="88">
        <v>5.2587993900174279</v>
      </c>
      <c r="Z91" s="87"/>
      <c r="AA91" s="87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7">
        <f t="shared" si="9"/>
        <v>9</v>
      </c>
      <c r="B92" s="88">
        <v>4.51</v>
      </c>
      <c r="C92" s="88">
        <v>4.2126000000000001</v>
      </c>
      <c r="D92" s="88">
        <v>4.3380000000000001</v>
      </c>
      <c r="E92" s="88">
        <v>4.3888999999999996</v>
      </c>
      <c r="F92" s="89">
        <v>5.0644686183819543</v>
      </c>
      <c r="G92" s="89">
        <v>4.8008756001094506</v>
      </c>
      <c r="H92" s="89">
        <v>4.9241180778263169</v>
      </c>
      <c r="I92" s="89">
        <v>4.9241180778263169</v>
      </c>
      <c r="J92" s="90"/>
      <c r="K92" s="89">
        <v>5.3238950276242454</v>
      </c>
      <c r="L92" s="90"/>
      <c r="M92" s="90"/>
      <c r="N92" s="90">
        <v>4.1024284988999833</v>
      </c>
      <c r="O92" s="90">
        <v>4.0776992722964973</v>
      </c>
      <c r="P92" s="90">
        <v>4.0932898967676428</v>
      </c>
      <c r="Q92" s="90">
        <v>4.0936072093416822</v>
      </c>
      <c r="R92" s="90">
        <v>3.1323470634128938</v>
      </c>
      <c r="S92" s="90">
        <v>3.0103346916649585</v>
      </c>
      <c r="T92" s="90">
        <v>3.0616350298122885</v>
      </c>
      <c r="U92" s="90">
        <v>3.0177277558098399</v>
      </c>
      <c r="V92" s="88">
        <v>4.7872343091909766</v>
      </c>
      <c r="W92" s="88">
        <v>4.5067378000547258</v>
      </c>
      <c r="X92" s="88">
        <v>4.6310590389131585</v>
      </c>
      <c r="Y92" s="88">
        <v>4.6565090389131587</v>
      </c>
      <c r="Z92" s="87"/>
      <c r="AA92" s="87"/>
      <c r="AB92" s="39"/>
      <c r="AC92" s="39"/>
      <c r="AD92" s="38"/>
      <c r="AE92" s="38"/>
      <c r="AF92" s="38"/>
      <c r="AG92" s="38"/>
      <c r="AH92" s="45"/>
      <c r="AI92" s="45"/>
      <c r="AJ92" s="45"/>
      <c r="AK92" s="45"/>
      <c r="AL92" s="45"/>
      <c r="AM92" s="45"/>
      <c r="AN92" s="45"/>
      <c r="AO92" s="45"/>
    </row>
    <row r="93" spans="1:41" ht="15">
      <c r="A93" s="87">
        <f t="shared" si="9"/>
        <v>10</v>
      </c>
      <c r="B93" s="88">
        <v>3.9853999999999998</v>
      </c>
      <c r="C93" s="88">
        <v>3.742</v>
      </c>
      <c r="D93" s="88">
        <v>3.8485999999999998</v>
      </c>
      <c r="E93" s="88">
        <v>3.8597999999999999</v>
      </c>
      <c r="F93" s="89">
        <v>4.4342888169950916</v>
      </c>
      <c r="G93" s="89">
        <v>4.2698170394460311</v>
      </c>
      <c r="H93" s="89">
        <v>4.3554587675829435</v>
      </c>
      <c r="I93" s="89">
        <v>4.3651589051468793</v>
      </c>
      <c r="J93" s="90"/>
      <c r="K93" s="89">
        <v>4.867185908492071</v>
      </c>
      <c r="L93" s="90"/>
      <c r="M93" s="90"/>
      <c r="N93" s="90">
        <v>3.6490202690045335</v>
      </c>
      <c r="O93" s="90">
        <v>3.6346521299314376</v>
      </c>
      <c r="P93" s="90">
        <v>3.6413210445468511</v>
      </c>
      <c r="Q93" s="90">
        <v>3.6427072796073583</v>
      </c>
      <c r="R93" s="90">
        <v>2.7042403396424426</v>
      </c>
      <c r="S93" s="90">
        <v>2.7017752555292116</v>
      </c>
      <c r="T93" s="90">
        <v>2.7095185161418156</v>
      </c>
      <c r="U93" s="90">
        <v>2.7374101592767461</v>
      </c>
      <c r="V93" s="88">
        <v>4.2098444084975455</v>
      </c>
      <c r="W93" s="88">
        <v>4.0059085197230155</v>
      </c>
      <c r="X93" s="88">
        <v>4.1020293837914714</v>
      </c>
      <c r="Y93" s="88">
        <v>4.1124794525734396</v>
      </c>
      <c r="Z93" s="87"/>
      <c r="AA93" s="87"/>
      <c r="AB93" s="39"/>
      <c r="AC93" s="39"/>
      <c r="AD93" s="38"/>
      <c r="AE93" s="38"/>
      <c r="AF93" s="38"/>
      <c r="AG93" s="38"/>
      <c r="AH93" s="45"/>
      <c r="AI93" s="45"/>
      <c r="AJ93" s="45"/>
      <c r="AK93" s="45"/>
      <c r="AL93" s="45"/>
      <c r="AM93" s="45"/>
      <c r="AN93" s="45"/>
      <c r="AO93" s="45"/>
    </row>
    <row r="94" spans="1:41" ht="15">
      <c r="A94" s="87">
        <f t="shared" si="9"/>
        <v>11</v>
      </c>
      <c r="B94" s="88">
        <v>3.5438000000000001</v>
      </c>
      <c r="C94" s="88">
        <v>3.3271999999999999</v>
      </c>
      <c r="D94" s="88">
        <v>3.4117000000000002</v>
      </c>
      <c r="E94" s="88">
        <v>3.4363999999999999</v>
      </c>
      <c r="F94" s="89">
        <v>3.9515332352170325</v>
      </c>
      <c r="G94" s="89">
        <v>4.0248127632206794</v>
      </c>
      <c r="H94" s="89">
        <v>3.8734412363392035</v>
      </c>
      <c r="I94" s="89">
        <v>3.8811112651234634</v>
      </c>
      <c r="J94" s="90"/>
      <c r="K94" s="89">
        <v>4.1840297609235924</v>
      </c>
      <c r="L94" s="90"/>
      <c r="M94" s="90"/>
      <c r="N94" s="90">
        <v>3.2517147233135781</v>
      </c>
      <c r="O94" s="90">
        <v>3.2413431444363057</v>
      </c>
      <c r="P94" s="90">
        <v>3.2475361257241793</v>
      </c>
      <c r="Q94" s="90">
        <v>3.2479856163015248</v>
      </c>
      <c r="R94" s="90">
        <v>2.4981584964753281</v>
      </c>
      <c r="S94" s="90">
        <v>2.4811504911963649</v>
      </c>
      <c r="T94" s="90">
        <v>2.4253134528600984</v>
      </c>
      <c r="U94" s="90">
        <v>2.5047956498552</v>
      </c>
      <c r="V94" s="88">
        <v>3.747666617608516</v>
      </c>
      <c r="W94" s="88">
        <v>3.6760063816103399</v>
      </c>
      <c r="X94" s="88">
        <v>3.6425706181696018</v>
      </c>
      <c r="Y94" s="88">
        <v>3.6587556325617316</v>
      </c>
      <c r="Z94" s="87"/>
      <c r="AA94" s="87"/>
      <c r="AB94" s="39"/>
      <c r="AC94" s="39"/>
      <c r="AD94" s="38"/>
      <c r="AE94" s="38"/>
      <c r="AF94" s="38"/>
      <c r="AG94" s="38"/>
      <c r="AH94" s="45"/>
      <c r="AI94" s="45"/>
      <c r="AJ94" s="45"/>
      <c r="AK94" s="45"/>
      <c r="AL94" s="45"/>
      <c r="AM94" s="45"/>
      <c r="AN94" s="45"/>
      <c r="AO94" s="45"/>
    </row>
    <row r="95" spans="1:41">
      <c r="A95" s="87">
        <f t="shared" si="9"/>
        <v>12</v>
      </c>
      <c r="B95" s="88">
        <v>3.1621000000000001</v>
      </c>
      <c r="C95" s="88">
        <v>3.0129000000000001</v>
      </c>
      <c r="D95" s="88">
        <v>3.0569000000000002</v>
      </c>
      <c r="E95" s="88">
        <v>3.0910000000000002</v>
      </c>
      <c r="F95" s="88">
        <v>3.5700624760933319</v>
      </c>
      <c r="G95" s="88">
        <v>3.4518958737389012</v>
      </c>
      <c r="H95" s="88">
        <v>3.5061984579882295</v>
      </c>
      <c r="I95" s="88">
        <v>3.5251164547400231</v>
      </c>
      <c r="J95" s="90"/>
      <c r="K95" s="88">
        <v>3.7477153503299063</v>
      </c>
      <c r="L95" s="90"/>
      <c r="M95" s="90"/>
      <c r="N95" s="90">
        <v>2.9281395905662637</v>
      </c>
      <c r="O95" s="90">
        <v>2.9208966838261703</v>
      </c>
      <c r="P95" s="90">
        <v>2.9261792170477672</v>
      </c>
      <c r="Q95" s="90">
        <v>2.9261492876810729</v>
      </c>
      <c r="R95" s="90">
        <v>2.3853365967283255</v>
      </c>
      <c r="S95" s="90">
        <v>2.3080448521869488</v>
      </c>
      <c r="T95" s="90">
        <v>2.2580279417217732</v>
      </c>
      <c r="U95" s="90">
        <v>2.3208601669330049</v>
      </c>
      <c r="V95" s="88">
        <v>3.3660812380466663</v>
      </c>
      <c r="W95" s="88">
        <v>3.2323979368694506</v>
      </c>
      <c r="X95" s="88">
        <v>3.2815492289941148</v>
      </c>
      <c r="Y95" s="88">
        <v>3.3080582273700117</v>
      </c>
      <c r="Z95" s="87"/>
      <c r="AA95" s="87"/>
      <c r="AB95" s="39"/>
      <c r="AC95" s="39"/>
      <c r="AD95" s="38"/>
      <c r="AE95" s="38"/>
      <c r="AF95" s="38"/>
      <c r="AG95" s="38"/>
      <c r="AH95" s="45"/>
      <c r="AI95" s="45"/>
      <c r="AJ95" s="45"/>
      <c r="AK95" s="45"/>
      <c r="AL95" s="45"/>
      <c r="AM95" s="45"/>
      <c r="AN95" s="45"/>
      <c r="AO95" s="45"/>
    </row>
    <row r="96" spans="1:41">
      <c r="A96" s="14">
        <f t="shared" si="9"/>
        <v>13</v>
      </c>
      <c r="B96" s="82">
        <v>2.8395000000000001</v>
      </c>
      <c r="C96" s="82">
        <v>2.7378</v>
      </c>
      <c r="D96" s="82">
        <v>2.7930000000000001</v>
      </c>
      <c r="E96" s="82">
        <v>2.7839999999999998</v>
      </c>
      <c r="F96" s="80">
        <v>3.2396158741177836</v>
      </c>
      <c r="G96" s="78">
        <v>3.1612393348494381</v>
      </c>
      <c r="H96" s="78">
        <v>3.1869400497552887</v>
      </c>
      <c r="I96" s="78">
        <v>3.2078034729382501</v>
      </c>
      <c r="J96" s="45"/>
      <c r="K96" s="78">
        <v>3.3835077357935499</v>
      </c>
      <c r="L96" s="45"/>
      <c r="M96" s="45"/>
      <c r="N96" s="78">
        <v>2.6788507821901324</v>
      </c>
      <c r="O96" s="78">
        <v>2.6750082047915984</v>
      </c>
      <c r="P96" s="78">
        <v>2.6777294606716988</v>
      </c>
      <c r="Q96" s="78">
        <v>2.6779209058089926</v>
      </c>
      <c r="R96" s="45">
        <v>2.1484328492315421</v>
      </c>
      <c r="S96" s="45">
        <v>2.1486209261888396</v>
      </c>
      <c r="T96" s="45">
        <v>2.1342788682368385</v>
      </c>
      <c r="U96" s="45">
        <v>2.1324589252195629</v>
      </c>
      <c r="V96" s="54">
        <v>3.0395579370588921</v>
      </c>
      <c r="W96" s="54">
        <v>2.949519667424719</v>
      </c>
      <c r="X96" s="54">
        <v>2.9899700248776444</v>
      </c>
      <c r="Y96" s="54">
        <v>2.9959017364691247</v>
      </c>
      <c r="Z96" s="39"/>
      <c r="AA96" s="39"/>
      <c r="AB96" s="39"/>
      <c r="AC96" s="39"/>
      <c r="AD96" s="38"/>
      <c r="AE96" s="38"/>
      <c r="AF96" s="38"/>
      <c r="AG96" s="38"/>
      <c r="AH96" s="45"/>
      <c r="AI96" s="45"/>
      <c r="AJ96" s="45"/>
      <c r="AK96" s="45"/>
      <c r="AL96" s="45"/>
      <c r="AM96" s="45"/>
      <c r="AN96" s="45"/>
      <c r="AO96" s="45"/>
    </row>
    <row r="97" spans="1:41">
      <c r="A97" s="14">
        <f t="shared" si="9"/>
        <v>14</v>
      </c>
      <c r="B97" s="82">
        <v>2.5708000000000002</v>
      </c>
      <c r="C97" s="82">
        <v>2.5124</v>
      </c>
      <c r="D97" s="82">
        <v>2.5461999999999998</v>
      </c>
      <c r="E97" s="82">
        <v>2.5350000000000001</v>
      </c>
      <c r="F97" s="80">
        <v>2.9473241003894679</v>
      </c>
      <c r="G97" s="78">
        <v>2.9036606865083483</v>
      </c>
      <c r="H97" s="78">
        <v>2.9079687244996366</v>
      </c>
      <c r="I97" s="78">
        <v>2.9122895647910134</v>
      </c>
      <c r="J97" s="45"/>
      <c r="K97" s="78">
        <v>3.0816028064241192</v>
      </c>
      <c r="L97" s="45"/>
      <c r="M97" s="45"/>
      <c r="N97" s="78">
        <v>2.4762199512398468</v>
      </c>
      <c r="O97" s="78">
        <v>2.4754493892348699</v>
      </c>
      <c r="P97" s="78">
        <v>2.4753104354306936</v>
      </c>
      <c r="Q97" s="78">
        <v>2.4759294114674786</v>
      </c>
      <c r="R97" s="45">
        <v>2.0249866068355491</v>
      </c>
      <c r="S97" s="45">
        <v>1.9824952122527115</v>
      </c>
      <c r="T97" s="45">
        <v>1.9643828525282232</v>
      </c>
      <c r="U97" s="45">
        <v>1.9741008950207872</v>
      </c>
      <c r="V97" s="54">
        <v>2.7590620501947338</v>
      </c>
      <c r="W97" s="54">
        <v>2.7080303432541744</v>
      </c>
      <c r="X97" s="54">
        <v>2.7270843622498182</v>
      </c>
      <c r="Y97" s="54">
        <v>2.7236447823955068</v>
      </c>
      <c r="Z97" s="39"/>
      <c r="AA97" s="39"/>
      <c r="AB97" s="39"/>
      <c r="AC97" s="39"/>
      <c r="AD97" s="38"/>
      <c r="AE97" s="38"/>
      <c r="AF97" s="38"/>
      <c r="AG97" s="38"/>
      <c r="AH97" s="45"/>
      <c r="AI97" s="45"/>
      <c r="AJ97" s="45"/>
      <c r="AK97" s="45"/>
      <c r="AL97" s="45"/>
      <c r="AM97" s="45"/>
      <c r="AN97" s="45"/>
      <c r="AO97" s="45"/>
    </row>
    <row r="98" spans="1:41" ht="15">
      <c r="A98" s="14">
        <f t="shared" si="9"/>
        <v>15</v>
      </c>
      <c r="B98" s="82">
        <v>2.3641999999999999</v>
      </c>
      <c r="C98" s="82">
        <v>2.3006000000000002</v>
      </c>
      <c r="D98" s="82">
        <v>2.3334999999999999</v>
      </c>
      <c r="E98" s="82">
        <v>2.3386</v>
      </c>
      <c r="F98" s="81">
        <v>2.7184088986283133</v>
      </c>
      <c r="G98" s="79">
        <v>2.6739062222889185</v>
      </c>
      <c r="H98" s="79">
        <v>2.6775590497397577</v>
      </c>
      <c r="I98" s="79">
        <v>2.6812218711098348</v>
      </c>
      <c r="J98" s="45"/>
      <c r="K98" s="79">
        <v>2.7861737296002316</v>
      </c>
      <c r="L98" s="45"/>
      <c r="M98" s="45"/>
      <c r="N98" s="78"/>
      <c r="O98" s="78"/>
      <c r="P98" s="78"/>
      <c r="Q98" s="78"/>
      <c r="R98" s="45">
        <v>1.8819290591445481</v>
      </c>
      <c r="S98" s="45">
        <v>1.8328783678368841</v>
      </c>
      <c r="T98" s="45">
        <v>1.8385048744825208</v>
      </c>
      <c r="U98" s="45">
        <v>1.8649965732027143</v>
      </c>
      <c r="V98" s="54">
        <v>2.5413044493141568</v>
      </c>
      <c r="W98" s="54">
        <v>2.4872531111444593</v>
      </c>
      <c r="X98" s="54">
        <v>2.5055295248698788</v>
      </c>
      <c r="Y98" s="54">
        <v>2.5099109355549176</v>
      </c>
      <c r="Z98" s="39"/>
      <c r="AA98" s="39"/>
      <c r="AB98" s="39"/>
      <c r="AC98" s="39"/>
      <c r="AD98" s="38"/>
      <c r="AE98" s="38"/>
      <c r="AF98" s="38"/>
      <c r="AG98" s="38"/>
      <c r="AH98" s="45"/>
      <c r="AI98" s="45"/>
      <c r="AJ98" s="45"/>
      <c r="AK98" s="45"/>
      <c r="AL98" s="45"/>
      <c r="AM98" s="45"/>
      <c r="AN98" s="45"/>
      <c r="AO98" s="45"/>
    </row>
    <row r="99" spans="1:41" ht="15">
      <c r="A99" s="14">
        <f t="shared" si="9"/>
        <v>16</v>
      </c>
      <c r="B99" s="81">
        <v>2.1879</v>
      </c>
      <c r="C99" s="80">
        <v>2.1335999999999999</v>
      </c>
      <c r="D99" s="80">
        <v>2.1690999999999998</v>
      </c>
      <c r="E99" s="81">
        <v>2.1684999999999999</v>
      </c>
      <c r="F99" s="81">
        <v>2.5127882975859288</v>
      </c>
      <c r="G99" s="79">
        <v>2.477844780723379</v>
      </c>
      <c r="H99" s="79">
        <v>2.5654114474941432</v>
      </c>
      <c r="I99" s="79">
        <v>2.4809812534018558</v>
      </c>
      <c r="J99" s="45"/>
      <c r="K99" s="79">
        <v>2.5598793635845887</v>
      </c>
      <c r="L99" s="45"/>
      <c r="M99" s="45"/>
      <c r="N99" s="78"/>
      <c r="O99" s="78"/>
      <c r="P99" s="78"/>
      <c r="Q99" s="78"/>
      <c r="R99" s="45">
        <v>1.760079940217723</v>
      </c>
      <c r="S99" s="45">
        <v>1.7469802043268861</v>
      </c>
      <c r="T99" s="45">
        <v>1.7480774453685493</v>
      </c>
      <c r="U99" s="45">
        <v>1.7472421420510811</v>
      </c>
      <c r="V99" s="54">
        <v>2.3503441487929644</v>
      </c>
      <c r="W99" s="54">
        <v>2.3057223903616895</v>
      </c>
      <c r="X99" s="54">
        <v>2.3672557237470713</v>
      </c>
      <c r="Y99" s="54">
        <v>2.3247406267009278</v>
      </c>
      <c r="Z99" s="39"/>
      <c r="AA99" s="39"/>
      <c r="AB99" s="39"/>
      <c r="AC99" s="39"/>
      <c r="AD99" s="38"/>
      <c r="AE99" s="38"/>
      <c r="AF99" s="38"/>
      <c r="AG99" s="38"/>
      <c r="AH99" s="45"/>
      <c r="AI99" s="45"/>
      <c r="AJ99" s="45"/>
      <c r="AK99" s="45"/>
      <c r="AL99" s="45"/>
      <c r="AM99" s="45"/>
      <c r="AN99" s="45"/>
      <c r="AO99" s="45"/>
    </row>
    <row r="100" spans="1:41" ht="15">
      <c r="A100" s="14">
        <f t="shared" si="9"/>
        <v>17</v>
      </c>
      <c r="B100" s="79">
        <v>2.0352999999999999</v>
      </c>
      <c r="C100" s="78">
        <v>2</v>
      </c>
      <c r="D100" s="78">
        <v>2.0110000000000001</v>
      </c>
      <c r="E100" s="78">
        <v>2.0186999999999999</v>
      </c>
      <c r="F100" s="78">
        <v>2.338874237777592</v>
      </c>
      <c r="G100" s="78">
        <v>2.3031456739638787</v>
      </c>
      <c r="H100" s="78">
        <v>2.3167574851361095</v>
      </c>
      <c r="I100" s="78">
        <v>2.3167574851361095</v>
      </c>
      <c r="J100" s="45"/>
      <c r="K100" s="78">
        <v>2.3656900165238386</v>
      </c>
      <c r="L100" s="45"/>
      <c r="M100" s="45"/>
      <c r="N100" s="45"/>
      <c r="O100" s="45"/>
      <c r="P100" s="45"/>
      <c r="Q100" s="45"/>
      <c r="R100" s="45">
        <v>1.6919968613514469</v>
      </c>
      <c r="S100" s="45">
        <v>1.6579434068835854</v>
      </c>
      <c r="T100" s="45">
        <v>1.6551234252046227</v>
      </c>
      <c r="U100" s="45">
        <v>1.6574261129816679</v>
      </c>
      <c r="V100" s="54">
        <v>2.1870871188887957</v>
      </c>
      <c r="W100" s="54">
        <v>2.1515728369819396</v>
      </c>
      <c r="X100" s="54">
        <v>2.1638787425680546</v>
      </c>
      <c r="Y100" s="54">
        <v>2.1677287425680545</v>
      </c>
      <c r="Z100" s="39"/>
      <c r="AA100" s="39"/>
      <c r="AB100" s="39"/>
      <c r="AC100" s="39"/>
      <c r="AD100" s="38"/>
      <c r="AE100" s="38"/>
      <c r="AF100" s="38"/>
      <c r="AG100" s="38"/>
      <c r="AH100" s="45"/>
      <c r="AI100" s="45"/>
      <c r="AJ100" s="45"/>
      <c r="AK100" s="45"/>
      <c r="AL100" s="45"/>
      <c r="AM100" s="45"/>
      <c r="AN100" s="45"/>
      <c r="AO100" s="45"/>
    </row>
    <row r="101" spans="1:41">
      <c r="A101" s="14">
        <f t="shared" si="9"/>
        <v>18</v>
      </c>
      <c r="B101" s="78">
        <v>1.9028</v>
      </c>
      <c r="C101" s="78">
        <v>1.8843000000000001</v>
      </c>
      <c r="D101" s="78">
        <v>1.8896999999999999</v>
      </c>
      <c r="E101" s="78">
        <v>1.89</v>
      </c>
      <c r="F101" s="78">
        <v>2.2071823515500952</v>
      </c>
      <c r="G101" s="78">
        <v>2.1609464063240758</v>
      </c>
      <c r="H101" s="78">
        <v>2.1705185989080968</v>
      </c>
      <c r="I101" s="78">
        <v>2.172924912140664</v>
      </c>
      <c r="J101" s="45"/>
      <c r="K101" s="78">
        <v>2.2021659177310755</v>
      </c>
      <c r="L101" s="45"/>
      <c r="M101" s="45"/>
      <c r="N101" s="45"/>
      <c r="O101" s="45"/>
      <c r="P101" s="45"/>
      <c r="Q101" s="45"/>
      <c r="R101" s="45">
        <v>1.5730922447436251</v>
      </c>
      <c r="S101" s="45">
        <v>1.5922089287501842</v>
      </c>
      <c r="T101" s="45">
        <v>1.5605820325027302</v>
      </c>
      <c r="U101" s="45">
        <v>1.5967218288159224</v>
      </c>
      <c r="V101" s="54">
        <v>2.0549911757750476</v>
      </c>
      <c r="W101" s="54">
        <v>2.0226232031620377</v>
      </c>
      <c r="X101" s="54">
        <v>2.0301092994540486</v>
      </c>
      <c r="Y101" s="54">
        <v>2.031462456070332</v>
      </c>
      <c r="Z101" s="45"/>
      <c r="AA101" s="45"/>
      <c r="AB101" s="45"/>
      <c r="AC101" s="45"/>
      <c r="AD101" s="38"/>
      <c r="AE101" s="38"/>
      <c r="AF101" s="38"/>
      <c r="AG101" s="38"/>
      <c r="AH101" s="45"/>
      <c r="AI101" s="45"/>
      <c r="AJ101" s="45"/>
      <c r="AK101" s="45"/>
      <c r="AL101" s="45"/>
      <c r="AM101" s="45"/>
      <c r="AN101" s="45"/>
      <c r="AO101" s="45"/>
    </row>
    <row r="102" spans="1:41">
      <c r="A102" s="14">
        <f t="shared" si="9"/>
        <v>19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78">
        <v>2.0789099128104467</v>
      </c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38"/>
      <c r="W102" s="38"/>
      <c r="X102" s="38"/>
      <c r="Y102" s="38"/>
      <c r="Z102" s="45"/>
      <c r="AA102" s="45"/>
      <c r="AB102" s="45"/>
      <c r="AC102" s="45"/>
      <c r="AD102" s="38"/>
      <c r="AE102" s="38"/>
      <c r="AF102" s="38"/>
      <c r="AG102" s="38"/>
      <c r="AH102" s="45"/>
      <c r="AI102" s="45"/>
      <c r="AJ102" s="45"/>
      <c r="AK102" s="45"/>
      <c r="AL102" s="45"/>
      <c r="AM102" s="45"/>
      <c r="AN102" s="45"/>
      <c r="AO102" s="45"/>
    </row>
    <row r="103" spans="1:41">
      <c r="A103" s="14">
        <f t="shared" si="9"/>
        <v>20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78">
        <v>1.972819534071788</v>
      </c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38"/>
      <c r="W103" s="38"/>
      <c r="X103" s="38"/>
      <c r="Y103" s="38"/>
      <c r="Z103" s="45"/>
      <c r="AA103" s="45"/>
      <c r="AB103" s="45"/>
      <c r="AC103" s="45"/>
      <c r="AD103" s="38"/>
      <c r="AE103" s="38"/>
      <c r="AF103" s="38"/>
      <c r="AG103" s="38"/>
      <c r="AH103" s="45"/>
      <c r="AI103" s="45"/>
      <c r="AJ103" s="45"/>
      <c r="AK103" s="45"/>
      <c r="AL103" s="45"/>
      <c r="AM103" s="45"/>
      <c r="AN103" s="45"/>
      <c r="AO103" s="45"/>
    </row>
    <row r="104" spans="1:41">
      <c r="A104" s="14">
        <f t="shared" si="9"/>
        <v>21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78">
        <v>1.8591155933545316</v>
      </c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38"/>
      <c r="W104" s="38"/>
      <c r="X104" s="38"/>
      <c r="Y104" s="38"/>
      <c r="Z104" s="45"/>
      <c r="AA104" s="45"/>
      <c r="AB104" s="45"/>
      <c r="AC104" s="45"/>
      <c r="AD104" s="38"/>
      <c r="AE104" s="38"/>
      <c r="AF104" s="38"/>
      <c r="AG104" s="38"/>
      <c r="AH104" s="45"/>
      <c r="AI104" s="45"/>
      <c r="AJ104" s="45"/>
      <c r="AK104" s="45"/>
      <c r="AL104" s="45"/>
      <c r="AM104" s="45"/>
      <c r="AN104" s="45"/>
      <c r="AO104" s="45"/>
    </row>
    <row r="105" spans="1:41">
      <c r="A105" s="14">
        <f t="shared" si="9"/>
        <v>22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78">
        <v>1.7661783571574381</v>
      </c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38"/>
      <c r="W105" s="38"/>
      <c r="X105" s="38"/>
      <c r="Y105" s="38"/>
      <c r="Z105" s="45"/>
      <c r="AA105" s="45"/>
      <c r="AB105" s="45"/>
      <c r="AC105" s="45"/>
      <c r="AD105" s="38"/>
      <c r="AE105" s="38"/>
      <c r="AF105" s="38"/>
      <c r="AG105" s="38"/>
      <c r="AH105" s="45"/>
      <c r="AI105" s="45"/>
      <c r="AJ105" s="45"/>
      <c r="AK105" s="45"/>
      <c r="AL105" s="45"/>
      <c r="AM105" s="45"/>
      <c r="AN105" s="45"/>
      <c r="AO105" s="45"/>
    </row>
    <row r="106" spans="1:41">
      <c r="A106" s="14">
        <f t="shared" si="9"/>
        <v>23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78">
        <v>1.7085004853476753</v>
      </c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38"/>
      <c r="W106" s="38"/>
      <c r="X106" s="38"/>
      <c r="Y106" s="38"/>
      <c r="Z106" s="45"/>
      <c r="AA106" s="45"/>
      <c r="AB106" s="45"/>
      <c r="AC106" s="45"/>
      <c r="AD106" s="38"/>
      <c r="AE106" s="38"/>
      <c r="AF106" s="38"/>
      <c r="AG106" s="38"/>
      <c r="AH106" s="45"/>
      <c r="AI106" s="45"/>
      <c r="AJ106" s="45"/>
      <c r="AK106" s="45"/>
      <c r="AL106" s="45"/>
      <c r="AM106" s="45"/>
      <c r="AN106" s="45"/>
      <c r="AO106" s="45"/>
    </row>
    <row r="107" spans="1:41">
      <c r="A107" s="47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</row>
    <row r="108" spans="1:41">
      <c r="A108" s="47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</row>
    <row r="109" spans="1:41">
      <c r="A109" s="47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</row>
    <row r="110" spans="1:41">
      <c r="A110" s="47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V75:Y75"/>
    <mergeCell ref="Z75:AC75"/>
    <mergeCell ref="AD75:AG75"/>
    <mergeCell ref="AH75:AK75"/>
    <mergeCell ref="AL75:AO75"/>
    <mergeCell ref="B75:E75"/>
    <mergeCell ref="F75:I75"/>
    <mergeCell ref="J75:M75"/>
    <mergeCell ref="N75:Q75"/>
    <mergeCell ref="R75:U75"/>
    <mergeCell ref="A33:AO33"/>
    <mergeCell ref="A74:AO74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L36:AO36"/>
  </mergeCells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O40" sqref="O40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15523200</v>
      </c>
      <c r="AX3" s="16" t="s">
        <v>1</v>
      </c>
      <c r="AY3" s="16"/>
    </row>
    <row r="4" spans="1:68">
      <c r="A4" s="30">
        <v>0.8</v>
      </c>
      <c r="B4" s="57">
        <f>AVERAGE(B68:AO68)</f>
        <v>-0.47876416090084345</v>
      </c>
      <c r="C4" s="48">
        <f>ABS(MAX(B68:AO68)-MIN(B68:AO68))</f>
        <v>1.5554134838997578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12418560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4.2092999210578019E-2</v>
      </c>
      <c r="C5" s="48">
        <f t="shared" ref="C5:C7" si="1">ABS(MAX(B69:AO69)-MIN(B69:AO69))</f>
        <v>1.6075169750117206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13194720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0.68639211867105843</v>
      </c>
      <c r="C6" s="48">
        <f t="shared" si="1"/>
        <v>2.0332248130478616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13970880</v>
      </c>
      <c r="AX6" s="16" t="s">
        <v>1</v>
      </c>
    </row>
    <row r="7" spans="1:68">
      <c r="A7" s="19">
        <v>0.95</v>
      </c>
      <c r="B7" s="57">
        <f t="shared" si="0"/>
        <v>1.6967768121018543</v>
      </c>
      <c r="C7" s="48">
        <f t="shared" si="1"/>
        <v>2.8051942077606338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7.75" customHeight="1">
      <c r="A36" s="11" t="s">
        <v>10</v>
      </c>
      <c r="B36" s="239" t="s">
        <v>75</v>
      </c>
      <c r="C36" s="240"/>
      <c r="D36" s="241"/>
      <c r="E36" s="242"/>
      <c r="F36" s="239" t="s">
        <v>76</v>
      </c>
      <c r="G36" s="240"/>
      <c r="H36" s="241"/>
      <c r="I36" s="242"/>
      <c r="J36" s="239" t="s">
        <v>69</v>
      </c>
      <c r="K36" s="240"/>
      <c r="L36" s="241"/>
      <c r="M36" s="242"/>
      <c r="N36" s="239" t="s">
        <v>11</v>
      </c>
      <c r="O36" s="240"/>
      <c r="P36" s="240"/>
      <c r="Q36" s="243"/>
      <c r="R36" s="239" t="s">
        <v>12</v>
      </c>
      <c r="S36" s="240"/>
      <c r="T36" s="240"/>
      <c r="U36" s="243"/>
      <c r="V36" s="239" t="s">
        <v>17</v>
      </c>
      <c r="W36" s="240"/>
      <c r="X36" s="240"/>
      <c r="Y36" s="243"/>
      <c r="Z36" s="239"/>
      <c r="AA36" s="240"/>
      <c r="AB36" s="240"/>
      <c r="AC36" s="243"/>
      <c r="AD36" s="239"/>
      <c r="AE36" s="240"/>
      <c r="AF36" s="241"/>
      <c r="AG36" s="242"/>
      <c r="AH36" s="239"/>
      <c r="AI36" s="240"/>
      <c r="AJ36" s="241"/>
      <c r="AK36" s="242"/>
      <c r="AL36" s="239"/>
      <c r="AM36" s="240"/>
      <c r="AN36" s="241"/>
      <c r="AO36" s="242"/>
    </row>
    <row r="37" spans="1:47" s="12" customFormat="1" ht="41.2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8">
        <v>4526410</v>
      </c>
      <c r="C38" s="78">
        <v>4449000</v>
      </c>
      <c r="D38" s="78">
        <v>4477340</v>
      </c>
      <c r="E38" s="78">
        <v>4508090</v>
      </c>
      <c r="F38" s="59"/>
      <c r="G38" s="59"/>
      <c r="H38" s="59"/>
      <c r="I38" s="59"/>
      <c r="J38" s="64"/>
      <c r="K38" s="59">
        <v>4471479.3951219516</v>
      </c>
      <c r="L38" s="64"/>
      <c r="M38" s="64"/>
      <c r="N38" s="86">
        <v>6078640</v>
      </c>
      <c r="O38" s="86">
        <v>6078640</v>
      </c>
      <c r="P38" s="86">
        <v>6082230</v>
      </c>
      <c r="Q38" s="86">
        <v>6081270</v>
      </c>
      <c r="R38" s="64">
        <v>2650732.7999998699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8">
        <v>5298600</v>
      </c>
      <c r="C39" s="78">
        <v>5240990</v>
      </c>
      <c r="D39" s="78">
        <v>5242690</v>
      </c>
      <c r="E39" s="78">
        <v>5273630</v>
      </c>
      <c r="F39" s="59">
        <v>5520000</v>
      </c>
      <c r="G39" s="59">
        <v>5360000</v>
      </c>
      <c r="H39" s="59">
        <v>5250000</v>
      </c>
      <c r="I39" s="59">
        <v>5250000</v>
      </c>
      <c r="J39" s="64"/>
      <c r="K39" s="59">
        <v>5297224.3902439252</v>
      </c>
      <c r="L39" s="64"/>
      <c r="M39" s="64"/>
      <c r="N39" s="86">
        <v>7017700</v>
      </c>
      <c r="O39" s="86">
        <v>7017700</v>
      </c>
      <c r="P39" s="86">
        <v>7027730</v>
      </c>
      <c r="Q39" s="86">
        <v>7024290</v>
      </c>
      <c r="R39" s="64">
        <v>3980447.9999998002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8">
        <v>6357940</v>
      </c>
      <c r="C40" s="78">
        <v>6284590</v>
      </c>
      <c r="D40" s="78">
        <v>6297410</v>
      </c>
      <c r="E40" s="78">
        <v>6335490</v>
      </c>
      <c r="F40" s="59">
        <v>6640000</v>
      </c>
      <c r="G40" s="59">
        <v>6490000</v>
      </c>
      <c r="H40" s="59">
        <v>6440000</v>
      </c>
      <c r="I40" s="59">
        <v>6430000</v>
      </c>
      <c r="J40" s="64"/>
      <c r="K40" s="59">
        <v>6472254.9073171187</v>
      </c>
      <c r="L40" s="64"/>
      <c r="M40" s="64"/>
      <c r="N40" s="86">
        <v>8204430</v>
      </c>
      <c r="O40" s="86">
        <v>8204430</v>
      </c>
      <c r="P40" s="86">
        <v>8217700.0000000009</v>
      </c>
      <c r="Q40" s="86">
        <v>8213340.0000000009</v>
      </c>
      <c r="R40" s="64">
        <v>5345932.7999997297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8">
        <v>7209770</v>
      </c>
      <c r="C41" s="78">
        <v>7151230</v>
      </c>
      <c r="D41" s="78">
        <v>7165070</v>
      </c>
      <c r="E41" s="78">
        <v>7198540</v>
      </c>
      <c r="F41" s="59">
        <v>7810000</v>
      </c>
      <c r="G41" s="59">
        <v>7800000</v>
      </c>
      <c r="H41" s="59">
        <v>7780000</v>
      </c>
      <c r="I41" s="59">
        <v>7730000</v>
      </c>
      <c r="J41" s="64"/>
      <c r="K41" s="59">
        <v>7853927.8829269195</v>
      </c>
      <c r="L41" s="64"/>
      <c r="M41" s="64"/>
      <c r="N41" s="86">
        <v>9772600</v>
      </c>
      <c r="O41" s="86">
        <v>9772600</v>
      </c>
      <c r="P41" s="86">
        <v>9784560</v>
      </c>
      <c r="Q41" s="86">
        <v>9781840</v>
      </c>
      <c r="R41" s="64">
        <v>7145875.1999996398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9">
        <v>7919360</v>
      </c>
      <c r="C42" s="78">
        <v>7854440</v>
      </c>
      <c r="D42" s="78">
        <v>7876440</v>
      </c>
      <c r="E42" s="78">
        <v>7893100</v>
      </c>
      <c r="F42" s="59">
        <v>9670000</v>
      </c>
      <c r="G42" s="59">
        <v>9490000</v>
      </c>
      <c r="H42" s="59">
        <v>9530000</v>
      </c>
      <c r="I42" s="59">
        <v>9470000</v>
      </c>
      <c r="J42" s="64"/>
      <c r="K42" s="59">
        <v>9541291.6097561885</v>
      </c>
      <c r="L42" s="64"/>
      <c r="M42" s="64"/>
      <c r="N42" s="86">
        <v>11434900</v>
      </c>
      <c r="O42" s="86">
        <v>11434900</v>
      </c>
      <c r="P42" s="86">
        <v>11441600</v>
      </c>
      <c r="Q42" s="86">
        <v>11441600</v>
      </c>
      <c r="R42" s="64">
        <v>9352876.7999995295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81">
        <v>9726860</v>
      </c>
      <c r="C43" s="81">
        <v>9570210</v>
      </c>
      <c r="D43" s="81">
        <v>9574400</v>
      </c>
      <c r="E43" s="81">
        <v>9674330</v>
      </c>
      <c r="F43" s="60">
        <v>11800000</v>
      </c>
      <c r="G43" s="59">
        <v>11600000</v>
      </c>
      <c r="H43" s="59">
        <v>11500000</v>
      </c>
      <c r="I43" s="59">
        <v>11600000</v>
      </c>
      <c r="J43" s="64"/>
      <c r="K43" s="59">
        <v>11013061.346341554</v>
      </c>
      <c r="L43" s="64"/>
      <c r="M43" s="64"/>
      <c r="N43" s="86">
        <v>12956800</v>
      </c>
      <c r="O43" s="86">
        <v>12956800</v>
      </c>
      <c r="P43" s="86">
        <v>12954600</v>
      </c>
      <c r="Q43" s="86">
        <v>12957000</v>
      </c>
      <c r="R43" s="64">
        <v>11125900.799999399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81">
        <v>12225800</v>
      </c>
      <c r="C44" s="81">
        <v>12030400</v>
      </c>
      <c r="D44" s="81">
        <v>12049500</v>
      </c>
      <c r="E44" s="81">
        <v>12210700</v>
      </c>
      <c r="F44" s="60">
        <v>13400000</v>
      </c>
      <c r="G44" s="59">
        <v>13200000</v>
      </c>
      <c r="H44" s="59">
        <v>13100000</v>
      </c>
      <c r="I44" s="59">
        <v>13200000</v>
      </c>
      <c r="J44" s="64"/>
      <c r="K44" s="59">
        <v>12384133.11219519</v>
      </c>
      <c r="L44" s="64"/>
      <c r="M44" s="64"/>
      <c r="N44" s="86">
        <v>14133300</v>
      </c>
      <c r="O44" s="86">
        <v>14133300</v>
      </c>
      <c r="P44" s="86">
        <v>14126700</v>
      </c>
      <c r="Q44" s="86">
        <v>14129100</v>
      </c>
      <c r="R44" s="64">
        <v>12515769.5999994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81">
        <v>14159800</v>
      </c>
      <c r="C45" s="81">
        <v>13953200</v>
      </c>
      <c r="D45" s="81">
        <v>13983500</v>
      </c>
      <c r="E45" s="81">
        <v>14090500</v>
      </c>
      <c r="F45" s="81">
        <v>14400000</v>
      </c>
      <c r="G45" s="59">
        <v>14300000</v>
      </c>
      <c r="H45" s="59">
        <v>14300000</v>
      </c>
      <c r="I45" s="59">
        <v>14300000</v>
      </c>
      <c r="J45" s="64"/>
      <c r="K45" s="59">
        <v>13383594.614634238</v>
      </c>
      <c r="L45" s="64"/>
      <c r="M45" s="64"/>
      <c r="N45" s="86">
        <v>14824300</v>
      </c>
      <c r="O45" s="86">
        <v>14824300</v>
      </c>
      <c r="P45" s="86">
        <v>14822900</v>
      </c>
      <c r="Q45" s="86">
        <v>14821000</v>
      </c>
      <c r="R45" s="64">
        <v>13521407.9999993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81">
        <v>15071700</v>
      </c>
      <c r="C46" s="81">
        <v>14997900</v>
      </c>
      <c r="D46" s="81">
        <v>14970400</v>
      </c>
      <c r="E46" s="81">
        <v>15034100</v>
      </c>
      <c r="F46" s="81">
        <v>15000000</v>
      </c>
      <c r="G46" s="59">
        <v>15000000</v>
      </c>
      <c r="H46" s="59">
        <v>14900000</v>
      </c>
      <c r="I46" s="59">
        <v>15000000</v>
      </c>
      <c r="J46" s="64"/>
      <c r="K46" s="59">
        <v>14037529.697561067</v>
      </c>
      <c r="L46" s="64"/>
      <c r="M46" s="64"/>
      <c r="N46" s="86">
        <v>15229600</v>
      </c>
      <c r="O46" s="86">
        <v>15229600</v>
      </c>
      <c r="P46" s="86">
        <v>15232200</v>
      </c>
      <c r="Q46" s="86">
        <v>15228500</v>
      </c>
      <c r="R46" s="64">
        <v>14229503.9999993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81">
        <v>15382300</v>
      </c>
      <c r="C47" s="81">
        <v>15346400</v>
      </c>
      <c r="D47" s="81">
        <v>15366100</v>
      </c>
      <c r="E47" s="81">
        <v>15377800</v>
      </c>
      <c r="F47" s="81">
        <v>15300000</v>
      </c>
      <c r="G47" s="59">
        <v>15300000</v>
      </c>
      <c r="H47" s="59">
        <v>15300000</v>
      </c>
      <c r="I47" s="59">
        <v>15300000</v>
      </c>
      <c r="J47" s="64"/>
      <c r="K47" s="59">
        <v>14539234.653658627</v>
      </c>
      <c r="L47" s="64"/>
      <c r="M47" s="64"/>
      <c r="N47" s="86">
        <v>15402200</v>
      </c>
      <c r="O47" s="86">
        <v>15402200</v>
      </c>
      <c r="P47" s="86">
        <v>15406300</v>
      </c>
      <c r="Q47" s="86">
        <v>15405000</v>
      </c>
      <c r="R47" s="64">
        <v>14763782.3999993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81">
        <v>15463600</v>
      </c>
      <c r="C48" s="81">
        <v>15454800</v>
      </c>
      <c r="D48" s="81">
        <v>15459900</v>
      </c>
      <c r="E48" s="81">
        <v>15465400</v>
      </c>
      <c r="F48" s="81">
        <v>15400000</v>
      </c>
      <c r="G48" s="59">
        <v>15400000</v>
      </c>
      <c r="H48" s="59">
        <v>15400000</v>
      </c>
      <c r="I48" s="59">
        <v>15400000</v>
      </c>
      <c r="J48" s="64"/>
      <c r="K48" s="59">
        <v>14838854.048780581</v>
      </c>
      <c r="L48" s="64"/>
      <c r="M48" s="64"/>
      <c r="N48" s="86">
        <v>15486700</v>
      </c>
      <c r="O48" s="86">
        <v>15486700</v>
      </c>
      <c r="P48" s="86">
        <v>15490400</v>
      </c>
      <c r="Q48" s="86">
        <v>15490400</v>
      </c>
      <c r="R48" s="64">
        <v>15118003.1999992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81">
        <v>15492500</v>
      </c>
      <c r="C49" s="81">
        <v>15487300</v>
      </c>
      <c r="D49" s="81">
        <v>15487300</v>
      </c>
      <c r="E49" s="81">
        <v>15487300</v>
      </c>
      <c r="F49" s="60">
        <v>15500000</v>
      </c>
      <c r="G49" s="59">
        <v>15500000</v>
      </c>
      <c r="H49" s="59">
        <v>15500000</v>
      </c>
      <c r="I49" s="59">
        <v>15500000</v>
      </c>
      <c r="J49" s="64"/>
      <c r="K49" s="59">
        <v>15064494.848780578</v>
      </c>
      <c r="L49" s="64"/>
      <c r="M49" s="64"/>
      <c r="N49" s="86">
        <v>15512900</v>
      </c>
      <c r="O49" s="86">
        <v>15512900</v>
      </c>
      <c r="P49" s="86">
        <v>15514100</v>
      </c>
      <c r="Q49" s="86">
        <v>15514100</v>
      </c>
      <c r="R49" s="64">
        <v>15327359.999999201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81">
        <v>15509100</v>
      </c>
      <c r="C50" s="81">
        <v>15509100</v>
      </c>
      <c r="D50" s="81">
        <v>15509100</v>
      </c>
      <c r="E50" s="81">
        <v>15509100</v>
      </c>
      <c r="F50" s="60">
        <v>15500000</v>
      </c>
      <c r="G50" s="59">
        <v>15500000</v>
      </c>
      <c r="H50" s="59">
        <v>15500000</v>
      </c>
      <c r="I50" s="59">
        <v>15500000</v>
      </c>
      <c r="J50" s="64"/>
      <c r="K50" s="59">
        <v>15270353.03414643</v>
      </c>
      <c r="L50" s="64"/>
      <c r="M50" s="64"/>
      <c r="N50" s="86">
        <v>15523200</v>
      </c>
      <c r="O50" s="86">
        <v>15523200</v>
      </c>
      <c r="P50" s="86">
        <v>15523200</v>
      </c>
      <c r="Q50" s="86">
        <v>15523200</v>
      </c>
      <c r="R50" s="64">
        <v>15438239.999999201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81">
        <v>15516200</v>
      </c>
      <c r="C51" s="81">
        <v>15516200</v>
      </c>
      <c r="D51" s="65">
        <v>15516200</v>
      </c>
      <c r="E51" s="81">
        <v>15516200</v>
      </c>
      <c r="F51" s="60">
        <v>15500000</v>
      </c>
      <c r="G51" s="59">
        <v>15500000</v>
      </c>
      <c r="H51" s="59">
        <v>15500000</v>
      </c>
      <c r="I51" s="59">
        <v>15500000</v>
      </c>
      <c r="J51" s="64"/>
      <c r="K51" s="59">
        <v>15364519.902439116</v>
      </c>
      <c r="L51" s="64"/>
      <c r="M51" s="64"/>
      <c r="N51" s="86">
        <v>15523200</v>
      </c>
      <c r="O51" s="86">
        <v>15523200</v>
      </c>
      <c r="P51" s="86">
        <v>15523200</v>
      </c>
      <c r="Q51" s="86">
        <v>15523200</v>
      </c>
      <c r="R51" s="64">
        <v>15491539.1999992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81">
        <v>15523200</v>
      </c>
      <c r="C52" s="81">
        <v>15523200</v>
      </c>
      <c r="D52" s="81">
        <v>15523200</v>
      </c>
      <c r="E52" s="81">
        <v>15523200</v>
      </c>
      <c r="F52" s="81">
        <v>15500000</v>
      </c>
      <c r="G52" s="59">
        <v>15500000</v>
      </c>
      <c r="H52" s="59">
        <v>15500000</v>
      </c>
      <c r="I52" s="59">
        <v>15500000</v>
      </c>
      <c r="J52" s="64"/>
      <c r="K52" s="59">
        <v>15453534.907317163</v>
      </c>
      <c r="L52" s="64"/>
      <c r="M52" s="64"/>
      <c r="N52" s="86">
        <v>15523200</v>
      </c>
      <c r="O52" s="86">
        <v>15523200</v>
      </c>
      <c r="P52" s="86">
        <v>15523200</v>
      </c>
      <c r="Q52" s="86">
        <v>15523200</v>
      </c>
      <c r="R52" s="64">
        <v>15505478.399999199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81">
        <v>15523200</v>
      </c>
      <c r="C53" s="81">
        <v>15523200</v>
      </c>
      <c r="D53" s="81">
        <v>15523200</v>
      </c>
      <c r="E53" s="81">
        <v>15523200</v>
      </c>
      <c r="F53" s="81">
        <v>15500000</v>
      </c>
      <c r="G53" s="59">
        <v>15500000</v>
      </c>
      <c r="H53" s="59">
        <v>15500000</v>
      </c>
      <c r="I53" s="59">
        <v>15500000</v>
      </c>
      <c r="J53" s="64"/>
      <c r="K53" s="59">
        <v>15473858.40000009</v>
      </c>
      <c r="L53" s="64"/>
      <c r="M53" s="64"/>
      <c r="N53" s="86">
        <v>15523200</v>
      </c>
      <c r="O53" s="86">
        <v>15523200</v>
      </c>
      <c r="P53" s="86">
        <v>15523200</v>
      </c>
      <c r="Q53" s="86">
        <v>15523200</v>
      </c>
      <c r="R53" s="64">
        <v>15505478.399999199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81">
        <v>15523200</v>
      </c>
      <c r="C54" s="81">
        <v>15523200</v>
      </c>
      <c r="D54" s="81">
        <v>15523200</v>
      </c>
      <c r="E54" s="81">
        <v>15523200</v>
      </c>
      <c r="F54" s="81">
        <v>15500000</v>
      </c>
      <c r="G54" s="59">
        <v>15500000</v>
      </c>
      <c r="H54" s="59">
        <v>15500000</v>
      </c>
      <c r="I54" s="59">
        <v>15500000</v>
      </c>
      <c r="J54" s="64"/>
      <c r="K54" s="59">
        <v>15507933.71707326</v>
      </c>
      <c r="L54" s="64"/>
      <c r="M54" s="64"/>
      <c r="N54" s="86">
        <v>15523200</v>
      </c>
      <c r="O54" s="86">
        <v>15523200</v>
      </c>
      <c r="P54" s="86">
        <v>15523200</v>
      </c>
      <c r="Q54" s="86">
        <v>15523200</v>
      </c>
      <c r="R54" s="64">
        <v>15505478.399999199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81">
        <v>15523200</v>
      </c>
      <c r="C55" s="81">
        <v>15523200</v>
      </c>
      <c r="D55" s="81">
        <v>15523200</v>
      </c>
      <c r="E55" s="81">
        <v>15523200</v>
      </c>
      <c r="F55" s="81">
        <v>15500000</v>
      </c>
      <c r="G55" s="59">
        <v>15500000</v>
      </c>
      <c r="H55" s="59">
        <v>15500000</v>
      </c>
      <c r="I55" s="59">
        <v>15500000</v>
      </c>
      <c r="J55" s="64"/>
      <c r="K55" s="59">
        <v>15507933.71707326</v>
      </c>
      <c r="L55" s="64"/>
      <c r="M55" s="64"/>
      <c r="N55" s="86">
        <v>15523200</v>
      </c>
      <c r="O55" s="86">
        <v>15523200</v>
      </c>
      <c r="P55" s="86">
        <v>15523200</v>
      </c>
      <c r="Q55" s="86">
        <v>15523200</v>
      </c>
      <c r="R55" s="64">
        <v>15505478.399999199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81">
        <v>15523200</v>
      </c>
      <c r="C56" s="81">
        <v>15523200</v>
      </c>
      <c r="D56" s="81">
        <v>15523200</v>
      </c>
      <c r="E56" s="81">
        <v>15523200</v>
      </c>
      <c r="F56" s="60">
        <v>15500000</v>
      </c>
      <c r="G56" s="59">
        <v>15500000</v>
      </c>
      <c r="H56" s="59">
        <v>15500000</v>
      </c>
      <c r="I56" s="59">
        <v>15500000</v>
      </c>
      <c r="J56" s="64"/>
      <c r="K56" s="59">
        <v>15523200.000000089</v>
      </c>
      <c r="L56" s="64"/>
      <c r="M56" s="64"/>
      <c r="N56" s="86">
        <v>15523200</v>
      </c>
      <c r="O56" s="86">
        <v>15523200</v>
      </c>
      <c r="P56" s="86">
        <v>15523200</v>
      </c>
      <c r="Q56" s="86">
        <v>15523200</v>
      </c>
      <c r="R56" s="64">
        <v>15505478.399999199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81">
        <v>15523200</v>
      </c>
      <c r="C57" s="81">
        <v>15523200</v>
      </c>
      <c r="D57" s="81">
        <v>15523200</v>
      </c>
      <c r="E57" s="81">
        <v>15523200</v>
      </c>
      <c r="F57" s="80">
        <v>15500000</v>
      </c>
      <c r="G57" s="78">
        <v>15500000</v>
      </c>
      <c r="H57" s="78">
        <v>15500000</v>
      </c>
      <c r="I57" s="78">
        <v>15500000</v>
      </c>
      <c r="J57" s="64"/>
      <c r="K57" s="78">
        <v>15523200.000000089</v>
      </c>
      <c r="L57" s="64"/>
      <c r="M57" s="64"/>
      <c r="N57" s="86">
        <v>15523200</v>
      </c>
      <c r="O57" s="86">
        <v>15523200</v>
      </c>
      <c r="P57" s="86">
        <v>15523200</v>
      </c>
      <c r="Q57" s="86">
        <v>15523200</v>
      </c>
      <c r="R57" s="64">
        <v>15505478.399999199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81">
        <v>15523200</v>
      </c>
      <c r="C58" s="81">
        <v>15523200</v>
      </c>
      <c r="D58" s="81">
        <v>15523200</v>
      </c>
      <c r="E58" s="81">
        <v>15523200</v>
      </c>
      <c r="F58" s="80">
        <v>15500000</v>
      </c>
      <c r="G58" s="78">
        <v>15500000</v>
      </c>
      <c r="H58" s="78">
        <v>15500000</v>
      </c>
      <c r="I58" s="78">
        <v>15500000</v>
      </c>
      <c r="J58" s="64"/>
      <c r="K58" s="78">
        <v>15523200.000000089</v>
      </c>
      <c r="L58" s="64"/>
      <c r="M58" s="64"/>
      <c r="N58" s="86">
        <v>15523200</v>
      </c>
      <c r="O58" s="86">
        <v>15523200</v>
      </c>
      <c r="P58" s="86">
        <v>15523200</v>
      </c>
      <c r="Q58" s="86">
        <v>15523200</v>
      </c>
      <c r="R58" s="64">
        <v>15505478.399999199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81">
        <v>15523200</v>
      </c>
      <c r="C59" s="81">
        <v>15523200</v>
      </c>
      <c r="D59" s="81">
        <v>15523200</v>
      </c>
      <c r="E59" s="81">
        <v>15523200</v>
      </c>
      <c r="F59" s="81">
        <v>15500000</v>
      </c>
      <c r="G59" s="79">
        <v>15500000</v>
      </c>
      <c r="H59" s="79">
        <v>15500000</v>
      </c>
      <c r="I59" s="79">
        <v>15500000</v>
      </c>
      <c r="J59" s="64"/>
      <c r="K59" s="79">
        <v>15523200.000000089</v>
      </c>
      <c r="L59" s="64"/>
      <c r="M59" s="64"/>
      <c r="N59" s="78"/>
      <c r="O59" s="78"/>
      <c r="P59" s="78"/>
      <c r="Q59" s="78"/>
      <c r="R59" s="64">
        <v>15505478.399999199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81">
        <v>15523200</v>
      </c>
      <c r="C60" s="80">
        <v>15523200</v>
      </c>
      <c r="D60" s="80">
        <v>15523200</v>
      </c>
      <c r="E60" s="81">
        <v>15523200</v>
      </c>
      <c r="F60" s="81">
        <v>15500000</v>
      </c>
      <c r="G60" s="79">
        <v>15500000</v>
      </c>
      <c r="H60" s="79">
        <v>15500000</v>
      </c>
      <c r="I60" s="79">
        <v>15500000</v>
      </c>
      <c r="J60" s="64"/>
      <c r="K60" s="79">
        <v>15523200.000000089</v>
      </c>
      <c r="L60" s="64"/>
      <c r="M60" s="64"/>
      <c r="N60" s="78"/>
      <c r="O60" s="78"/>
      <c r="P60" s="78"/>
      <c r="Q60" s="78"/>
      <c r="R60" s="64">
        <v>15505478.399999199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79">
        <v>15523200</v>
      </c>
      <c r="C61" s="78">
        <v>15523200</v>
      </c>
      <c r="D61" s="78">
        <v>15523200</v>
      </c>
      <c r="E61" s="78">
        <v>15523200</v>
      </c>
      <c r="F61" s="78">
        <v>15500000</v>
      </c>
      <c r="G61" s="78">
        <v>15500000</v>
      </c>
      <c r="H61" s="78">
        <v>15500000</v>
      </c>
      <c r="I61" s="78">
        <v>15500000</v>
      </c>
      <c r="J61" s="64"/>
      <c r="K61" s="78">
        <v>15523200.000000089</v>
      </c>
      <c r="L61" s="64"/>
      <c r="M61" s="64"/>
      <c r="N61" s="64"/>
      <c r="O61" s="64"/>
      <c r="P61" s="64"/>
      <c r="Q61" s="64"/>
      <c r="R61" s="64">
        <v>15505478.399999199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78">
        <v>15523200</v>
      </c>
      <c r="C62" s="78">
        <v>15523200</v>
      </c>
      <c r="D62" s="78">
        <v>15523200</v>
      </c>
      <c r="E62" s="78">
        <v>15523200</v>
      </c>
      <c r="F62" s="78">
        <v>15500000</v>
      </c>
      <c r="G62" s="78">
        <v>15500000</v>
      </c>
      <c r="H62" s="78">
        <v>15500000</v>
      </c>
      <c r="I62" s="78">
        <v>15500000</v>
      </c>
      <c r="J62" s="64"/>
      <c r="K62" s="78">
        <v>15523200.000000089</v>
      </c>
      <c r="L62" s="64"/>
      <c r="M62" s="64"/>
      <c r="N62" s="64"/>
      <c r="O62" s="64"/>
      <c r="P62" s="64"/>
      <c r="Q62" s="64"/>
      <c r="R62" s="64">
        <v>15505478.399999199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/>
      <c r="K63" s="78">
        <v>15523200.000000089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/>
      <c r="K64" s="78">
        <v>15523200.000000089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78">
        <v>15523200.000000089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78">
        <v>15523200.000000089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78">
        <v>15523200.000000089</v>
      </c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0.10652196381407268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0.21416941968147857</v>
      </c>
      <c r="D68" s="52">
        <f t="shared" si="3"/>
        <v>0.20267362979284698</v>
      </c>
      <c r="E68" s="52">
        <f t="shared" si="3"/>
        <v>0.11788339973936382</v>
      </c>
      <c r="F68" s="52">
        <f t="shared" si="3"/>
        <v>-0.598187049107886</v>
      </c>
      <c r="G68" s="52">
        <f t="shared" si="3"/>
        <v>-0.47228452973109003</v>
      </c>
      <c r="H68" s="52">
        <f t="shared" si="3"/>
        <v>-0.41008730320504894</v>
      </c>
      <c r="I68" s="52">
        <f t="shared" si="3"/>
        <v>-0.47228452973109003</v>
      </c>
      <c r="J68" s="52" t="str">
        <f t="shared" si="3"/>
        <v/>
      </c>
      <c r="K68" s="52">
        <f t="shared" si="3"/>
        <v>3.576772527720723E-2</v>
      </c>
      <c r="L68" s="52" t="str">
        <f t="shared" si="3"/>
        <v/>
      </c>
      <c r="M68" s="52" t="str">
        <f t="shared" si="3"/>
        <v/>
      </c>
      <c r="N68" s="52">
        <f t="shared" si="3"/>
        <v>-1.3395629728813767</v>
      </c>
      <c r="O68" s="52">
        <f t="shared" si="3"/>
        <v>-1.3395629728813767</v>
      </c>
      <c r="P68" s="52">
        <f t="shared" si="3"/>
        <v>-1.3402614861099558</v>
      </c>
      <c r="Q68" s="52">
        <f t="shared" si="3"/>
        <v>-1.3412440642182792</v>
      </c>
      <c r="R68" s="52">
        <f t="shared" si="3"/>
        <v>-6.6239483050674619E-2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0.51933174697427853</v>
      </c>
      <c r="C69" s="52">
        <f t="shared" si="3"/>
        <v>0.62304354150381613</v>
      </c>
      <c r="D69" s="52">
        <f t="shared" si="3"/>
        <v>0.60994690532562756</v>
      </c>
      <c r="E69" s="52">
        <f t="shared" si="3"/>
        <v>0.54127460078615286</v>
      </c>
      <c r="F69" s="52">
        <f t="shared" si="3"/>
        <v>-0.12141037379694719</v>
      </c>
      <c r="G69" s="52">
        <f t="shared" si="3"/>
        <v>-3.0963134442758555E-3</v>
      </c>
      <c r="H69" s="52">
        <f t="shared" si="3"/>
        <v>8.2198981413654018E-2</v>
      </c>
      <c r="I69" s="52">
        <f t="shared" si="3"/>
        <v>-3.0963134442758555E-3</v>
      </c>
      <c r="J69" s="52" t="str">
        <f t="shared" si="3"/>
        <v/>
      </c>
      <c r="K69" s="52">
        <f t="shared" si="3"/>
        <v>0.81687586687541258</v>
      </c>
      <c r="L69" s="52" t="str">
        <f t="shared" si="3"/>
        <v/>
      </c>
      <c r="M69" s="52" t="str">
        <f t="shared" si="3"/>
        <v/>
      </c>
      <c r="N69" s="52">
        <f t="shared" si="3"/>
        <v>-0.79064110813630817</v>
      </c>
      <c r="O69" s="52">
        <f t="shared" si="3"/>
        <v>-0.79064110813630817</v>
      </c>
      <c r="P69" s="52">
        <f t="shared" si="3"/>
        <v>-0.7879620549327131</v>
      </c>
      <c r="Q69" s="52">
        <f t="shared" si="3"/>
        <v>-0.79006350789585889</v>
      </c>
      <c r="R69" s="52">
        <f t="shared" si="3"/>
        <v>0.68354112585583737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0.90853916330250728</v>
      </c>
      <c r="C70" s="52">
        <f t="shared" si="3"/>
        <v>1.0175383329847059</v>
      </c>
      <c r="D70" s="52">
        <f t="shared" si="3"/>
        <v>0.99393436341387431</v>
      </c>
      <c r="E70" s="52">
        <f t="shared" si="3"/>
        <v>0.94045844326687655</v>
      </c>
      <c r="F70" s="52">
        <f t="shared" si="3"/>
        <v>0.57966413570815112</v>
      </c>
      <c r="G70" s="52">
        <f t="shared" si="3"/>
        <v>0.70910062225911252</v>
      </c>
      <c r="H70" s="52">
        <f t="shared" si="3"/>
        <v>0.73434011110782327</v>
      </c>
      <c r="I70" s="52">
        <f t="shared" si="3"/>
        <v>0.70910062225911252</v>
      </c>
      <c r="J70" s="52" t="str">
        <f t="shared" si="3"/>
        <v/>
      </c>
      <c r="K70" s="52">
        <f t="shared" si="3"/>
        <v>1.900234858819585</v>
      </c>
      <c r="L70" s="52" t="str">
        <f t="shared" si="3"/>
        <v/>
      </c>
      <c r="M70" s="52" t="str">
        <f t="shared" si="3"/>
        <v/>
      </c>
      <c r="N70" s="52">
        <f t="shared" si="3"/>
        <v>-0.13298995422827642</v>
      </c>
      <c r="O70" s="52">
        <f t="shared" si="3"/>
        <v>-0.13298995422827642</v>
      </c>
      <c r="P70" s="52">
        <f t="shared" si="3"/>
        <v>-0.12805371440140545</v>
      </c>
      <c r="Q70" s="52">
        <f t="shared" si="3"/>
        <v>-0.13003805622805154</v>
      </c>
      <c r="R70" s="52">
        <f t="shared" si="3"/>
        <v>1.6406506873590789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1.6510850305109828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1.7663781363915898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1.779571455489608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1.7025836601916478</v>
      </c>
      <c r="F71" s="52">
        <f t="shared" si="3"/>
        <v>1.5833663538276825</v>
      </c>
      <c r="G71" s="52">
        <f t="shared" si="3"/>
        <v>1.6441184311806003</v>
      </c>
      <c r="H71" s="52">
        <f t="shared" si="3"/>
        <v>1.7489438545243794</v>
      </c>
      <c r="I71" s="52">
        <f t="shared" si="3"/>
        <v>1.6441184311806003</v>
      </c>
      <c r="J71" s="52" t="str">
        <f t="shared" si="3"/>
        <v/>
      </c>
      <c r="K71" s="52">
        <f t="shared" si="3"/>
        <v>3.6957263163460823</v>
      </c>
      <c r="L71" s="52" t="str">
        <f t="shared" si="3"/>
        <v/>
      </c>
      <c r="M71" s="52" t="str">
        <f t="shared" si="3"/>
        <v/>
      </c>
      <c r="N71" s="52">
        <f t="shared" si="3"/>
        <v>0.89053210858544862</v>
      </c>
      <c r="O71" s="52">
        <f t="shared" si="3"/>
        <v>0.89053210858544862</v>
      </c>
      <c r="P71" s="52">
        <f t="shared" si="3"/>
        <v>0.89334329760251197</v>
      </c>
      <c r="Q71" s="52">
        <f t="shared" si="3"/>
        <v>0.89535962220305709</v>
      </c>
      <c r="R71" s="52">
        <f t="shared" si="3"/>
        <v>2.9692165628063147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38"/>
      <c r="AO74" s="238"/>
    </row>
    <row r="75" spans="1:41" ht="57" customHeight="1">
      <c r="A75" s="11" t="s">
        <v>10</v>
      </c>
      <c r="B75" s="239" t="s">
        <v>75</v>
      </c>
      <c r="C75" s="240"/>
      <c r="D75" s="241"/>
      <c r="E75" s="242"/>
      <c r="F75" s="239" t="s">
        <v>76</v>
      </c>
      <c r="G75" s="240"/>
      <c r="H75" s="241"/>
      <c r="I75" s="242"/>
      <c r="J75" s="239" t="s">
        <v>69</v>
      </c>
      <c r="K75" s="240"/>
      <c r="L75" s="241"/>
      <c r="M75" s="242"/>
      <c r="N75" s="239" t="s">
        <v>11</v>
      </c>
      <c r="O75" s="240"/>
      <c r="P75" s="240"/>
      <c r="Q75" s="243"/>
      <c r="R75" s="239" t="s">
        <v>12</v>
      </c>
      <c r="S75" s="240"/>
      <c r="T75" s="240"/>
      <c r="U75" s="243"/>
      <c r="V75" s="239" t="s">
        <v>17</v>
      </c>
      <c r="W75" s="240"/>
      <c r="X75" s="240"/>
      <c r="Y75" s="243"/>
      <c r="Z75" s="239"/>
      <c r="AA75" s="240"/>
      <c r="AB75" s="240"/>
      <c r="AC75" s="243"/>
      <c r="AD75" s="239"/>
      <c r="AE75" s="240"/>
      <c r="AF75" s="241"/>
      <c r="AG75" s="242"/>
      <c r="AH75" s="239"/>
      <c r="AI75" s="240"/>
      <c r="AJ75" s="241"/>
      <c r="AK75" s="242"/>
      <c r="AL75" s="239"/>
      <c r="AM75" s="240"/>
      <c r="AN75" s="241"/>
      <c r="AO75" s="242"/>
    </row>
    <row r="76" spans="1:41" ht="41.2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8">
        <v>871.53610000000003</v>
      </c>
      <c r="C77" s="78">
        <v>921.34690000000001</v>
      </c>
      <c r="D77" s="78">
        <v>1002.98835125448</v>
      </c>
      <c r="E77" s="78">
        <v>715.84249999999997</v>
      </c>
      <c r="F77" s="54"/>
      <c r="G77" s="54"/>
      <c r="H77" s="54"/>
      <c r="I77" s="54"/>
      <c r="J77" s="64"/>
      <c r="K77" s="54">
        <v>156.35130023640664</v>
      </c>
      <c r="L77" s="64"/>
      <c r="M77" s="64"/>
      <c r="N77" s="78">
        <v>156.28734509178793</v>
      </c>
      <c r="O77" s="78">
        <v>156.28734509178793</v>
      </c>
      <c r="P77" s="78">
        <v>156.37964724636191</v>
      </c>
      <c r="Q77" s="78">
        <v>156.35496477605801</v>
      </c>
      <c r="R77" s="64">
        <v>41.150223546944886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8">
        <v>461.10070000000002</v>
      </c>
      <c r="C78" s="78">
        <v>404.3974</v>
      </c>
      <c r="D78" s="78">
        <v>424.66060782788998</v>
      </c>
      <c r="E78" s="78">
        <v>261.46429999999998</v>
      </c>
      <c r="F78" s="54">
        <v>61.744966442953007</v>
      </c>
      <c r="G78" s="54">
        <v>73.224043715847003</v>
      </c>
      <c r="H78" s="54">
        <v>77.66272189349111</v>
      </c>
      <c r="I78" s="54">
        <v>72.916666666666657</v>
      </c>
      <c r="J78" s="64"/>
      <c r="K78" s="54">
        <v>93.140751307656117</v>
      </c>
      <c r="L78" s="64"/>
      <c r="M78" s="64"/>
      <c r="N78" s="78">
        <v>95.475014625253394</v>
      </c>
      <c r="O78" s="78">
        <v>95.475014625253394</v>
      </c>
      <c r="P78" s="78">
        <v>95.611471640613303</v>
      </c>
      <c r="Q78" s="78">
        <v>95.564670829762051</v>
      </c>
      <c r="R78" s="64">
        <v>32.792628914900327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78">
        <v>182.49799999999999</v>
      </c>
      <c r="C79" s="78">
        <v>116.56780000000001</v>
      </c>
      <c r="D79" s="78">
        <v>142.69745667464301</v>
      </c>
      <c r="E79" s="78">
        <v>186.05779999999999</v>
      </c>
      <c r="F79" s="54">
        <v>44.237175216522324</v>
      </c>
      <c r="G79" s="54">
        <v>44.727773949000699</v>
      </c>
      <c r="H79" s="54">
        <v>49.122807017543863</v>
      </c>
      <c r="I79" s="54">
        <v>47.594374537379714</v>
      </c>
      <c r="J79" s="64"/>
      <c r="K79" s="54">
        <v>59.370875713222944</v>
      </c>
      <c r="L79" s="64"/>
      <c r="M79" s="64"/>
      <c r="N79" s="78">
        <v>60.634321188382231</v>
      </c>
      <c r="O79" s="78">
        <v>60.634321188382231</v>
      </c>
      <c r="P79" s="78">
        <v>60.732392284384012</v>
      </c>
      <c r="Q79" s="78">
        <v>60.700169980045828</v>
      </c>
      <c r="R79" s="64">
        <v>27.294775022056676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80">
        <v>74.277299999999997</v>
      </c>
      <c r="C80" s="80">
        <v>64.747500000000002</v>
      </c>
      <c r="D80" s="80">
        <v>62.729883296416602</v>
      </c>
      <c r="E80" s="80">
        <v>60.584099999999999</v>
      </c>
      <c r="F80" s="82">
        <v>31.606636989073248</v>
      </c>
      <c r="G80" s="54">
        <v>33.036848792884371</v>
      </c>
      <c r="H80" s="54">
        <v>36.169223616922366</v>
      </c>
      <c r="I80" s="54">
        <v>34.961555857078245</v>
      </c>
      <c r="J80" s="64"/>
      <c r="K80" s="54">
        <v>44.600168931890238</v>
      </c>
      <c r="L80" s="64"/>
      <c r="M80" s="64"/>
      <c r="N80" s="78">
        <v>42.303796372451409</v>
      </c>
      <c r="O80" s="78">
        <v>42.303796372451409</v>
      </c>
      <c r="P80" s="78">
        <v>42.355569022986018</v>
      </c>
      <c r="Q80" s="78">
        <v>42.343794640924635</v>
      </c>
      <c r="R80" s="64">
        <v>24.446991592222826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81">
        <v>36.5321</v>
      </c>
      <c r="C81" s="80">
        <v>34.379800000000003</v>
      </c>
      <c r="D81" s="80">
        <v>37.837302921706701</v>
      </c>
      <c r="E81" s="80">
        <v>35.496099999999998</v>
      </c>
      <c r="F81" s="82">
        <v>25.711247008774262</v>
      </c>
      <c r="G81" s="54">
        <v>26.064268058225764</v>
      </c>
      <c r="H81" s="54">
        <v>26.837510560405519</v>
      </c>
      <c r="I81" s="54">
        <v>27.763119319847554</v>
      </c>
      <c r="J81" s="64"/>
      <c r="K81" s="54">
        <v>26.731891195635956</v>
      </c>
      <c r="L81" s="64"/>
      <c r="M81" s="64"/>
      <c r="N81" s="78">
        <v>30.98049309130317</v>
      </c>
      <c r="O81" s="78">
        <v>30.98049309130317</v>
      </c>
      <c r="P81" s="78">
        <v>30.998645353562718</v>
      </c>
      <c r="Q81" s="78">
        <v>30.998645353562718</v>
      </c>
      <c r="R81" s="64">
        <v>17.365833660119069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82">
        <v>26.9665</v>
      </c>
      <c r="C82" s="82">
        <v>25.133600000000001</v>
      </c>
      <c r="D82" s="82">
        <v>24.2689702721337</v>
      </c>
      <c r="E82" s="82">
        <v>25.1691</v>
      </c>
      <c r="F82" s="82">
        <v>21.807429310663462</v>
      </c>
      <c r="G82" s="54">
        <v>21.202705172728933</v>
      </c>
      <c r="H82" s="54">
        <v>22.068700825177508</v>
      </c>
      <c r="I82" s="54">
        <v>22.476264289866304</v>
      </c>
      <c r="J82" s="64"/>
      <c r="K82" s="54">
        <v>23.812472590123868</v>
      </c>
      <c r="L82" s="64"/>
      <c r="M82" s="64"/>
      <c r="N82" s="78">
        <v>22.82613674400578</v>
      </c>
      <c r="O82" s="78">
        <v>22.82613674400578</v>
      </c>
      <c r="P82" s="78">
        <v>22.822260979863643</v>
      </c>
      <c r="Q82" s="78">
        <v>22.826489086200517</v>
      </c>
      <c r="R82" s="64">
        <v>13.165973689591656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82">
        <v>21.203800000000001</v>
      </c>
      <c r="C83" s="82">
        <v>20.098299999999998</v>
      </c>
      <c r="D83" s="82">
        <v>20.307678306286199</v>
      </c>
      <c r="E83" s="82">
        <v>21.3751</v>
      </c>
      <c r="F83" s="82">
        <v>17.675768368289145</v>
      </c>
      <c r="G83" s="54">
        <v>17.739551135600053</v>
      </c>
      <c r="H83" s="54">
        <v>18.191917789195944</v>
      </c>
      <c r="I83" s="54">
        <v>18.536722370453589</v>
      </c>
      <c r="J83" s="64"/>
      <c r="K83" s="54">
        <v>19.833983021483132</v>
      </c>
      <c r="L83" s="64"/>
      <c r="M83" s="64"/>
      <c r="N83" s="78">
        <v>17.399756238689108</v>
      </c>
      <c r="O83" s="78">
        <v>17.399756238689108</v>
      </c>
      <c r="P83" s="78">
        <v>17.391630861659301</v>
      </c>
      <c r="Q83" s="78">
        <v>17.394585544215595</v>
      </c>
      <c r="R83" s="64">
        <v>11.004321623309808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82">
        <v>18.309100000000001</v>
      </c>
      <c r="C84" s="82">
        <v>16.362200000000001</v>
      </c>
      <c r="D84" s="82">
        <v>16.219749271569899</v>
      </c>
      <c r="E84" s="82">
        <v>16.922000000000001</v>
      </c>
      <c r="F84" s="55">
        <v>14.677402915095302</v>
      </c>
      <c r="G84" s="56">
        <v>15.066905489411022</v>
      </c>
      <c r="H84" s="56">
        <v>15.259844200192083</v>
      </c>
      <c r="I84" s="56">
        <v>15.130674002751034</v>
      </c>
      <c r="J84" s="64"/>
      <c r="K84" s="56">
        <v>16.290868391599297</v>
      </c>
      <c r="L84" s="64"/>
      <c r="M84" s="64"/>
      <c r="N84" s="78">
        <v>13.768273428067243</v>
      </c>
      <c r="O84" s="78">
        <v>13.768273428067243</v>
      </c>
      <c r="P84" s="78">
        <v>13.766973158725737</v>
      </c>
      <c r="Q84" s="78">
        <v>13.765208507476549</v>
      </c>
      <c r="R84" s="64">
        <v>9.083920233212039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82">
        <v>13.8828</v>
      </c>
      <c r="C85" s="82">
        <v>12.95</v>
      </c>
      <c r="D85" s="82">
        <v>12.751618398637101</v>
      </c>
      <c r="E85" s="82">
        <v>13.1714</v>
      </c>
      <c r="F85" s="55">
        <v>12.294074256208507</v>
      </c>
      <c r="G85" s="56">
        <v>12.603982858583313</v>
      </c>
      <c r="H85" s="56">
        <v>12.626048639945768</v>
      </c>
      <c r="I85" s="56">
        <v>12.498958420131656</v>
      </c>
      <c r="J85" s="64"/>
      <c r="K85" s="56">
        <v>13.540047736432378</v>
      </c>
      <c r="L85" s="64"/>
      <c r="M85" s="64"/>
      <c r="N85" s="78">
        <v>11.185897906720529</v>
      </c>
      <c r="O85" s="78">
        <v>11.185897906720529</v>
      </c>
      <c r="P85" s="78">
        <v>11.187807565185457</v>
      </c>
      <c r="Q85" s="78">
        <v>11.185089974293058</v>
      </c>
      <c r="R85" s="64">
        <v>7.8458606817700653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82">
        <v>10.6869</v>
      </c>
      <c r="C86" s="82">
        <v>10.418100000000001</v>
      </c>
      <c r="D86" s="82">
        <v>10.2329468644073</v>
      </c>
      <c r="E86" s="82">
        <v>10.4026</v>
      </c>
      <c r="F86" s="55">
        <v>10.337139382474158</v>
      </c>
      <c r="G86" s="56">
        <v>10.478734333264846</v>
      </c>
      <c r="H86" s="56">
        <v>10.407455275151351</v>
      </c>
      <c r="I86" s="56">
        <v>10.550996483001173</v>
      </c>
      <c r="J86" s="64"/>
      <c r="K86" s="56">
        <v>10.724436465190587</v>
      </c>
      <c r="L86" s="64"/>
      <c r="M86" s="64"/>
      <c r="N86" s="78">
        <v>9.3528054408549917</v>
      </c>
      <c r="O86" s="78">
        <v>9.3528054408549917</v>
      </c>
      <c r="P86" s="78">
        <v>9.3552951178042267</v>
      </c>
      <c r="Q86" s="78">
        <v>9.3545057080398344</v>
      </c>
      <c r="R86" s="64">
        <v>6.4804729638619261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82">
        <v>8.6446000000000005</v>
      </c>
      <c r="C87" s="82">
        <v>8.4431999999999992</v>
      </c>
      <c r="D87" s="82">
        <v>8.4139173406189105</v>
      </c>
      <c r="E87" s="82">
        <v>8.4974000000000007</v>
      </c>
      <c r="F87" s="55">
        <v>8.7994971715901951</v>
      </c>
      <c r="G87" s="56">
        <v>8.8500660881558542</v>
      </c>
      <c r="H87" s="56">
        <v>8.7994971715901951</v>
      </c>
      <c r="I87" s="56">
        <v>8.9012195826830816</v>
      </c>
      <c r="J87" s="64"/>
      <c r="K87" s="56">
        <v>8.5538459140087308</v>
      </c>
      <c r="L87" s="64"/>
      <c r="M87" s="64"/>
      <c r="N87" s="78">
        <v>7.9070254263249256</v>
      </c>
      <c r="O87" s="78">
        <v>7.9070254263249256</v>
      </c>
      <c r="P87" s="78">
        <v>7.908914530787297</v>
      </c>
      <c r="Q87" s="78">
        <v>7.908914530787297</v>
      </c>
      <c r="R87" s="64">
        <v>5.3904649761761156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82">
        <v>7.0571999999999999</v>
      </c>
      <c r="C88" s="82">
        <v>7.0038999999999998</v>
      </c>
      <c r="D88" s="82">
        <v>7.0268737437670401</v>
      </c>
      <c r="E88" s="82">
        <v>7.1123000000000003</v>
      </c>
      <c r="F88" s="82">
        <v>7.5976667810401439</v>
      </c>
      <c r="G88" s="54">
        <v>7.5976667810401439</v>
      </c>
      <c r="H88" s="54">
        <v>7.6350918673956949</v>
      </c>
      <c r="I88" s="54">
        <v>7.6728874808177805</v>
      </c>
      <c r="J88" s="64"/>
      <c r="K88" s="54">
        <v>7.0330035920130358</v>
      </c>
      <c r="L88" s="64"/>
      <c r="M88" s="64"/>
      <c r="N88" s="78">
        <v>6.6476259856016453</v>
      </c>
      <c r="O88" s="78">
        <v>6.6476259856016453</v>
      </c>
      <c r="P88" s="78">
        <v>6.6481402125471378</v>
      </c>
      <c r="Q88" s="78">
        <v>6.6481402125471378</v>
      </c>
      <c r="R88" s="64">
        <v>4.3735516000197077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82">
        <v>6.0217000000000001</v>
      </c>
      <c r="C89" s="82">
        <v>5.9287000000000001</v>
      </c>
      <c r="D89" s="82">
        <v>5.8517839355247698</v>
      </c>
      <c r="E89" s="82">
        <v>5.9344000000000001</v>
      </c>
      <c r="F89" s="82">
        <v>6.65207501823956</v>
      </c>
      <c r="G89" s="54">
        <v>6.5675183254946825</v>
      </c>
      <c r="H89" s="54">
        <v>6.5675183254946825</v>
      </c>
      <c r="I89" s="54">
        <v>6.6236485620272632</v>
      </c>
      <c r="J89" s="64"/>
      <c r="K89" s="54">
        <v>6.1238266697757</v>
      </c>
      <c r="L89" s="64"/>
      <c r="M89" s="64"/>
      <c r="N89" s="78">
        <v>5.6587926509186355</v>
      </c>
      <c r="O89" s="78">
        <v>5.6587926509186355</v>
      </c>
      <c r="P89" s="78">
        <v>5.6587926509186355</v>
      </c>
      <c r="Q89" s="78">
        <v>5.6587926509186355</v>
      </c>
      <c r="R89" s="64">
        <v>3.8337115830226205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5.2070999999999996</v>
      </c>
      <c r="C90" s="67">
        <v>5.0658000000000003</v>
      </c>
      <c r="D90" s="67">
        <v>5.0227405889569798</v>
      </c>
      <c r="E90" s="67">
        <v>5.1506999999999996</v>
      </c>
      <c r="F90" s="68">
        <v>5.8050260289876778</v>
      </c>
      <c r="G90" s="69">
        <v>5.7405281285878296</v>
      </c>
      <c r="H90" s="69">
        <v>5.719346149588576</v>
      </c>
      <c r="I90" s="69">
        <v>5.7405281285878296</v>
      </c>
      <c r="J90" s="70"/>
      <c r="K90" s="69">
        <v>5.3178748438004897</v>
      </c>
      <c r="L90" s="70"/>
      <c r="M90" s="70"/>
      <c r="N90" s="70">
        <v>4.9169174242184281</v>
      </c>
      <c r="O90" s="70">
        <v>4.9169174242184281</v>
      </c>
      <c r="P90" s="70">
        <v>4.9169174242184281</v>
      </c>
      <c r="Q90" s="70">
        <v>4.9169174242184281</v>
      </c>
      <c r="R90" s="70">
        <v>3.1972982397742782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82">
        <v>4.4386000000000001</v>
      </c>
      <c r="C91" s="82">
        <v>4.4189999999999996</v>
      </c>
      <c r="D91" s="82">
        <v>4.3753082800860197</v>
      </c>
      <c r="E91" s="82">
        <v>4.4596999999999998</v>
      </c>
      <c r="F91" s="55">
        <v>5.0651939479101982</v>
      </c>
      <c r="G91" s="56">
        <v>5.0651939479101982</v>
      </c>
      <c r="H91" s="56">
        <v>5.0486954822318486</v>
      </c>
      <c r="I91" s="56">
        <v>5.0651939479101982</v>
      </c>
      <c r="J91" s="64"/>
      <c r="K91" s="56">
        <v>4.603265006907856</v>
      </c>
      <c r="L91" s="64"/>
      <c r="M91" s="64"/>
      <c r="N91" s="78">
        <v>4.3187180057867796</v>
      </c>
      <c r="O91" s="78">
        <v>4.3187180057867796</v>
      </c>
      <c r="P91" s="78">
        <v>4.3187180057867796</v>
      </c>
      <c r="Q91" s="78">
        <v>4.3187180057867796</v>
      </c>
      <c r="R91" s="64">
        <v>2.9388023202497768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82">
        <v>3.8761000000000001</v>
      </c>
      <c r="C92" s="82">
        <v>3.8485999999999998</v>
      </c>
      <c r="D92" s="82">
        <v>3.8304392993122902</v>
      </c>
      <c r="E92" s="82">
        <v>3.8936999999999999</v>
      </c>
      <c r="F92" s="55">
        <v>4.4796393167827517</v>
      </c>
      <c r="G92" s="56">
        <v>4.5056829743321414</v>
      </c>
      <c r="H92" s="56">
        <v>4.4796393167827517</v>
      </c>
      <c r="I92" s="56">
        <v>4.5188186933325554</v>
      </c>
      <c r="J92" s="64"/>
      <c r="K92" s="56">
        <v>4.0744099436380248</v>
      </c>
      <c r="L92" s="64"/>
      <c r="M92" s="64"/>
      <c r="N92" s="78">
        <v>3.812087129490926</v>
      </c>
      <c r="O92" s="78">
        <v>3.812087129490926</v>
      </c>
      <c r="P92" s="78">
        <v>3.812087129490926</v>
      </c>
      <c r="Q92" s="78">
        <v>3.812087129490926</v>
      </c>
      <c r="R92" s="64">
        <v>2.6880346432161435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82">
        <v>3.4266000000000001</v>
      </c>
      <c r="C93" s="82">
        <v>3.4140000000000001</v>
      </c>
      <c r="D93" s="82">
        <v>3.4069525253877599</v>
      </c>
      <c r="E93" s="82">
        <v>3.4308000000000001</v>
      </c>
      <c r="F93" s="55">
        <v>3.9947424035463004</v>
      </c>
      <c r="G93" s="56">
        <v>4.0154400145073961</v>
      </c>
      <c r="H93" s="56">
        <v>4.0363532199682295</v>
      </c>
      <c r="I93" s="56">
        <v>4.0154400145073961</v>
      </c>
      <c r="J93" s="64"/>
      <c r="K93" s="56">
        <v>3.6786275604139211</v>
      </c>
      <c r="L93" s="64"/>
      <c r="M93" s="64"/>
      <c r="N93" s="78">
        <v>3.3954241217901044</v>
      </c>
      <c r="O93" s="78">
        <v>3.3954241217901044</v>
      </c>
      <c r="P93" s="78">
        <v>3.3954241217901044</v>
      </c>
      <c r="Q93" s="78">
        <v>3.3954241217901044</v>
      </c>
      <c r="R93" s="64">
        <v>2.468242931412306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82">
        <v>3.0596999999999999</v>
      </c>
      <c r="C94" s="82">
        <v>3.0632000000000001</v>
      </c>
      <c r="D94" s="82">
        <v>3.0361445783132499</v>
      </c>
      <c r="E94" s="82">
        <v>3.0729000000000002</v>
      </c>
      <c r="F94" s="55">
        <v>3.6045673356433574</v>
      </c>
      <c r="G94" s="56">
        <v>3.5962042644022185</v>
      </c>
      <c r="H94" s="56">
        <v>3.6129693946528056</v>
      </c>
      <c r="I94" s="56">
        <v>3.6129693946528056</v>
      </c>
      <c r="J94" s="64"/>
      <c r="K94" s="56">
        <v>3.309863463597527</v>
      </c>
      <c r="L94" s="64"/>
      <c r="M94" s="64"/>
      <c r="N94" s="78">
        <v>3.0573730132156856</v>
      </c>
      <c r="O94" s="78">
        <v>3.0573730132156856</v>
      </c>
      <c r="P94" s="78">
        <v>3.0573730132156856</v>
      </c>
      <c r="Q94" s="78">
        <v>3.0573730132156856</v>
      </c>
      <c r="R94" s="64">
        <v>2.1691740733876421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82">
        <v>2.7723</v>
      </c>
      <c r="C95" s="82">
        <v>2.7719</v>
      </c>
      <c r="D95" s="82">
        <v>2.7463364665544998</v>
      </c>
      <c r="E95" s="82">
        <v>2.7959999999999998</v>
      </c>
      <c r="F95" s="82">
        <v>3.2768863237563686</v>
      </c>
      <c r="G95" s="54">
        <v>3.2768863237563686</v>
      </c>
      <c r="H95" s="54">
        <v>3.2978021744218209</v>
      </c>
      <c r="I95" s="54">
        <v>3.2908006199443749</v>
      </c>
      <c r="J95" s="64"/>
      <c r="K95" s="54">
        <v>3.003317252854202</v>
      </c>
      <c r="L95" s="64"/>
      <c r="M95" s="64"/>
      <c r="N95" s="78">
        <v>2.7768595041322315</v>
      </c>
      <c r="O95" s="78">
        <v>2.7768595041322315</v>
      </c>
      <c r="P95" s="78">
        <v>2.7768595041322315</v>
      </c>
      <c r="Q95" s="78">
        <v>2.7768595041322315</v>
      </c>
      <c r="R95" s="64">
        <v>2.0828065560240847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82">
        <v>2.5124</v>
      </c>
      <c r="C96" s="82">
        <v>2.5158</v>
      </c>
      <c r="D96" s="82">
        <v>2.5179970478028801</v>
      </c>
      <c r="E96" s="82">
        <v>2.524</v>
      </c>
      <c r="F96" s="80">
        <v>2.9749908830924552</v>
      </c>
      <c r="G96" s="78">
        <v>2.9749908830924552</v>
      </c>
      <c r="H96" s="78">
        <v>2.9980077754782308</v>
      </c>
      <c r="I96" s="78">
        <v>3.0096502980524651</v>
      </c>
      <c r="J96" s="64"/>
      <c r="K96" s="78">
        <v>2.7519351041923907</v>
      </c>
      <c r="L96" s="64"/>
      <c r="M96" s="64"/>
      <c r="N96" s="78">
        <v>2.5424528301886791</v>
      </c>
      <c r="O96" s="78">
        <v>2.5424528301886791</v>
      </c>
      <c r="P96" s="78">
        <v>2.5424528301886791</v>
      </c>
      <c r="Q96" s="78">
        <v>2.5424528301886791</v>
      </c>
      <c r="R96" s="64">
        <v>1.9625915890008097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82">
        <v>2.3006000000000002</v>
      </c>
      <c r="C97" s="82">
        <v>2.3104</v>
      </c>
      <c r="D97" s="82">
        <v>2.30863955169275</v>
      </c>
      <c r="E97" s="82">
        <v>2.3022</v>
      </c>
      <c r="F97" s="80">
        <v>2.7336378547115574</v>
      </c>
      <c r="G97" s="78">
        <v>2.7336378547115574</v>
      </c>
      <c r="H97" s="78">
        <v>2.7481782237903585</v>
      </c>
      <c r="I97" s="78">
        <v>2.7530594483224102</v>
      </c>
      <c r="J97" s="64"/>
      <c r="K97" s="78">
        <v>2.5107274548484559</v>
      </c>
      <c r="L97" s="64"/>
      <c r="M97" s="64"/>
      <c r="N97" s="78">
        <v>2.3430537946024272</v>
      </c>
      <c r="O97" s="78">
        <v>2.3430537946024272</v>
      </c>
      <c r="P97" s="78">
        <v>2.3430537946024272</v>
      </c>
      <c r="Q97" s="78">
        <v>2.3430537946024272</v>
      </c>
      <c r="R97" s="64">
        <v>1.8144617347970446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82">
        <v>2.1444000000000001</v>
      </c>
      <c r="C98" s="82">
        <v>2.133</v>
      </c>
      <c r="D98" s="82">
        <v>2.1134060619922601</v>
      </c>
      <c r="E98" s="82">
        <v>2.1326000000000001</v>
      </c>
      <c r="F98" s="81">
        <v>2.5243888536017329</v>
      </c>
      <c r="G98" s="79">
        <v>2.5285068759074076</v>
      </c>
      <c r="H98" s="79">
        <v>2.5409419517712828</v>
      </c>
      <c r="I98" s="79">
        <v>2.5493001759839475</v>
      </c>
      <c r="J98" s="64"/>
      <c r="K98" s="79">
        <v>2.3181475819984105</v>
      </c>
      <c r="L98" s="64"/>
      <c r="M98" s="64"/>
      <c r="N98" s="78"/>
      <c r="O98" s="78"/>
      <c r="P98" s="78"/>
      <c r="Q98" s="78"/>
      <c r="R98" s="64">
        <v>1.69856724002305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81">
        <v>1.9927999999999999</v>
      </c>
      <c r="C99" s="80">
        <v>1.9881</v>
      </c>
      <c r="D99" s="80">
        <v>1.9712976261681501</v>
      </c>
      <c r="E99" s="81">
        <v>1.988</v>
      </c>
      <c r="F99" s="81">
        <v>2.3555873011048467</v>
      </c>
      <c r="G99" s="79">
        <v>2.3520128677865286</v>
      </c>
      <c r="H99" s="79">
        <v>2.3627688602307892</v>
      </c>
      <c r="I99" s="79">
        <v>2.3772641523903011</v>
      </c>
      <c r="J99" s="64"/>
      <c r="K99" s="79">
        <v>2.1544888625312164</v>
      </c>
      <c r="L99" s="64"/>
      <c r="M99" s="64"/>
      <c r="N99" s="64"/>
      <c r="O99" s="64"/>
      <c r="P99" s="64"/>
      <c r="Q99" s="64"/>
      <c r="R99" s="64">
        <v>1.6129990332915196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79">
        <v>1.8628</v>
      </c>
      <c r="C100" s="78">
        <v>1.8519000000000001</v>
      </c>
      <c r="D100" s="78">
        <v>1.8605186325130501</v>
      </c>
      <c r="E100" s="78">
        <v>1.857</v>
      </c>
      <c r="F100" s="78">
        <v>2.2110954194661989</v>
      </c>
      <c r="G100" s="78">
        <v>2.1954363252645148</v>
      </c>
      <c r="H100" s="78">
        <v>2.2142540820845418</v>
      </c>
      <c r="I100" s="78">
        <v>2.2205985587599031</v>
      </c>
      <c r="J100" s="64"/>
      <c r="K100" s="78">
        <v>1.9848096363545085</v>
      </c>
      <c r="L100" s="64"/>
      <c r="M100" s="64"/>
      <c r="N100" s="64"/>
      <c r="O100" s="64"/>
      <c r="P100" s="64"/>
      <c r="Q100" s="64"/>
      <c r="R100" s="64">
        <v>1.5483904984862664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78">
        <v>1.7459</v>
      </c>
      <c r="C101" s="78">
        <v>1.7355</v>
      </c>
      <c r="D101" s="78">
        <v>1.7447365226656599</v>
      </c>
      <c r="E101" s="78">
        <v>1.7509999999999999</v>
      </c>
      <c r="F101" s="78">
        <v>2.0833053319175816</v>
      </c>
      <c r="G101" s="78">
        <v>2.0638872984381034</v>
      </c>
      <c r="H101" s="78">
        <v>2.0805089864565578</v>
      </c>
      <c r="I101" s="78">
        <v>2.086109204452161</v>
      </c>
      <c r="J101" s="64"/>
      <c r="K101" s="78">
        <v>1.8662873399715412</v>
      </c>
      <c r="L101" s="64"/>
      <c r="M101" s="64"/>
      <c r="N101" s="64"/>
      <c r="O101" s="64"/>
      <c r="P101" s="64"/>
      <c r="Q101" s="64"/>
      <c r="R101" s="64">
        <v>1.470704359243787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78">
        <v>1.7666892889075534</v>
      </c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78">
        <v>1.6754696934094719</v>
      </c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78">
        <v>1.6069811291702014</v>
      </c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78">
        <v>1.5481796751519807</v>
      </c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78">
        <v>1.4929410418335531</v>
      </c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H75:AK75"/>
    <mergeCell ref="AL75:AO75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D75:AG75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topLeftCell="A55" zoomScale="85" zoomScaleNormal="85" workbookViewId="0">
      <selection activeCell="P63" sqref="P63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20222400</v>
      </c>
      <c r="AX3" s="16" t="s">
        <v>1</v>
      </c>
      <c r="AY3" s="16"/>
    </row>
    <row r="4" spans="1:68">
      <c r="A4" s="30">
        <v>0.8</v>
      </c>
      <c r="B4" s="57">
        <f>AVERAGE(B68:AO68)</f>
        <v>2.8824253453083069</v>
      </c>
      <c r="C4" s="48">
        <f>ABS(MAX(B68:AO68)-MIN(B68:AO68))</f>
        <v>3.2712959879848915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16177920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3.9183405913525422</v>
      </c>
      <c r="C5" s="48">
        <f t="shared" ref="C5:C7" si="1">ABS(MAX(B69:AO69)-MIN(B69:AO69))</f>
        <v>3.4815482232439088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17189040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5.2164928473253882</v>
      </c>
      <c r="C6" s="48">
        <f t="shared" si="1"/>
        <v>3.9025146987846133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18200160</v>
      </c>
      <c r="AX6" s="16" t="s">
        <v>1</v>
      </c>
    </row>
    <row r="7" spans="1:68">
      <c r="A7" s="19">
        <v>0.95</v>
      </c>
      <c r="B7" s="57">
        <f t="shared" si="0"/>
        <v>7.1106368440606715</v>
      </c>
      <c r="C7" s="48">
        <f t="shared" si="1"/>
        <v>4.8521183321270094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9.25" customHeight="1">
      <c r="A36" s="11" t="s">
        <v>10</v>
      </c>
      <c r="B36" s="239" t="s">
        <v>75</v>
      </c>
      <c r="C36" s="240"/>
      <c r="D36" s="241"/>
      <c r="E36" s="242"/>
      <c r="F36" s="239" t="s">
        <v>76</v>
      </c>
      <c r="G36" s="240"/>
      <c r="H36" s="241"/>
      <c r="I36" s="242"/>
      <c r="J36" s="239" t="s">
        <v>69</v>
      </c>
      <c r="K36" s="240"/>
      <c r="L36" s="241"/>
      <c r="M36" s="242"/>
      <c r="N36" s="239" t="s">
        <v>11</v>
      </c>
      <c r="O36" s="240"/>
      <c r="P36" s="240"/>
      <c r="Q36" s="243"/>
      <c r="R36" s="239" t="s">
        <v>12</v>
      </c>
      <c r="S36" s="240"/>
      <c r="T36" s="240"/>
      <c r="U36" s="243"/>
      <c r="V36" s="239" t="s">
        <v>17</v>
      </c>
      <c r="W36" s="240"/>
      <c r="X36" s="240"/>
      <c r="Y36" s="243"/>
      <c r="Z36" s="239"/>
      <c r="AA36" s="240"/>
      <c r="AB36" s="240"/>
      <c r="AC36" s="243"/>
      <c r="AD36" s="239"/>
      <c r="AE36" s="240"/>
      <c r="AF36" s="241"/>
      <c r="AG36" s="242"/>
      <c r="AH36" s="239"/>
      <c r="AI36" s="240"/>
      <c r="AJ36" s="241"/>
      <c r="AK36" s="242"/>
      <c r="AL36" s="239"/>
      <c r="AM36" s="240"/>
      <c r="AN36" s="241"/>
      <c r="AO36" s="242"/>
    </row>
    <row r="37" spans="1:47" s="12" customFormat="1" ht="35.2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4085790</v>
      </c>
      <c r="C38" s="64">
        <v>3877840</v>
      </c>
      <c r="D38" s="64">
        <v>3912380</v>
      </c>
      <c r="E38" s="64">
        <v>3993640</v>
      </c>
      <c r="F38" s="59"/>
      <c r="G38" s="59"/>
      <c r="H38" s="59"/>
      <c r="I38" s="59"/>
      <c r="J38" s="64"/>
      <c r="K38" s="59">
        <v>2189711.499916486</v>
      </c>
      <c r="L38" s="64"/>
      <c r="M38" s="64"/>
      <c r="N38" s="86">
        <v>6275660</v>
      </c>
      <c r="O38" s="86">
        <v>6208600</v>
      </c>
      <c r="P38" s="86">
        <v>6201660</v>
      </c>
      <c r="Q38" s="86">
        <v>6195790</v>
      </c>
      <c r="R38" s="64">
        <v>889372.79999995604</v>
      </c>
      <c r="S38" s="64">
        <v>866462.39999995695</v>
      </c>
      <c r="T38" s="64">
        <v>808113.59999996005</v>
      </c>
      <c r="U38" s="64">
        <v>764625.59999996203</v>
      </c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5572580</v>
      </c>
      <c r="C39" s="64">
        <v>5379710</v>
      </c>
      <c r="D39" s="64">
        <v>5422030</v>
      </c>
      <c r="E39" s="64">
        <v>5501590</v>
      </c>
      <c r="F39" s="59">
        <v>5320000</v>
      </c>
      <c r="G39" s="59">
        <v>5280000</v>
      </c>
      <c r="H39" s="59">
        <v>5290000</v>
      </c>
      <c r="I39" s="59">
        <v>5270000</v>
      </c>
      <c r="J39" s="64"/>
      <c r="K39" s="59">
        <v>3236550.8718890934</v>
      </c>
      <c r="L39" s="64"/>
      <c r="M39" s="64"/>
      <c r="N39" s="86">
        <v>7423600</v>
      </c>
      <c r="O39" s="86">
        <v>7356950</v>
      </c>
      <c r="P39" s="86">
        <v>7346480</v>
      </c>
      <c r="Q39" s="86">
        <v>7332460</v>
      </c>
      <c r="R39" s="64">
        <v>1836383.9999999099</v>
      </c>
      <c r="S39" s="64">
        <v>1551393.59999992</v>
      </c>
      <c r="T39" s="64">
        <v>1678060.79999992</v>
      </c>
      <c r="U39" s="64">
        <v>1675756.79999992</v>
      </c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6972370</v>
      </c>
      <c r="C40" s="64">
        <v>6808080</v>
      </c>
      <c r="D40" s="64">
        <v>6813610</v>
      </c>
      <c r="E40" s="64">
        <v>6904240</v>
      </c>
      <c r="F40" s="59">
        <v>6210000</v>
      </c>
      <c r="G40" s="59">
        <v>6230000</v>
      </c>
      <c r="H40" s="59">
        <v>6350000</v>
      </c>
      <c r="I40" s="59">
        <v>6290000</v>
      </c>
      <c r="J40" s="64"/>
      <c r="K40" s="59">
        <v>4262157.0616334975</v>
      </c>
      <c r="L40" s="64"/>
      <c r="M40" s="64"/>
      <c r="N40" s="86">
        <v>8613120</v>
      </c>
      <c r="O40" s="86">
        <v>8558070</v>
      </c>
      <c r="P40" s="86">
        <v>8546480</v>
      </c>
      <c r="Q40" s="86">
        <v>8527130</v>
      </c>
      <c r="R40" s="64">
        <v>3323711.99999983</v>
      </c>
      <c r="S40" s="64">
        <v>2869689.5999998599</v>
      </c>
      <c r="T40" s="64">
        <v>3003595.1999998498</v>
      </c>
      <c r="U40" s="64">
        <v>2891390.3999998602</v>
      </c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8382059.9999999898</v>
      </c>
      <c r="C41" s="64">
        <v>8234389.9999999898</v>
      </c>
      <c r="D41" s="64">
        <v>8224280</v>
      </c>
      <c r="E41" s="64">
        <v>8333399.9999999898</v>
      </c>
      <c r="F41" s="59">
        <v>7280000</v>
      </c>
      <c r="G41" s="59">
        <v>7300000</v>
      </c>
      <c r="H41" s="59">
        <v>7450000</v>
      </c>
      <c r="I41" s="59">
        <v>7420000</v>
      </c>
      <c r="J41" s="64"/>
      <c r="K41" s="59">
        <v>5481462.7345915092</v>
      </c>
      <c r="L41" s="64"/>
      <c r="M41" s="64"/>
      <c r="N41" s="86">
        <v>9839760</v>
      </c>
      <c r="O41" s="86">
        <v>9816330</v>
      </c>
      <c r="P41" s="86">
        <v>9804200</v>
      </c>
      <c r="Q41" s="86">
        <v>9781800</v>
      </c>
      <c r="R41" s="64">
        <v>5170862.3999997396</v>
      </c>
      <c r="S41" s="64">
        <v>4662201.5999997696</v>
      </c>
      <c r="T41" s="64">
        <v>4665614.3999997703</v>
      </c>
      <c r="U41" s="64">
        <v>4922049.59999975</v>
      </c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9800310</v>
      </c>
      <c r="C42" s="64">
        <v>9631460</v>
      </c>
      <c r="D42" s="64">
        <v>9603030</v>
      </c>
      <c r="E42" s="64">
        <v>9715580</v>
      </c>
      <c r="F42" s="59">
        <v>8860000</v>
      </c>
      <c r="G42" s="59">
        <v>8860000</v>
      </c>
      <c r="H42" s="59">
        <v>9040000</v>
      </c>
      <c r="I42" s="59">
        <v>9020000</v>
      </c>
      <c r="J42" s="64"/>
      <c r="K42" s="59">
        <v>6870034.3203606335</v>
      </c>
      <c r="L42" s="64"/>
      <c r="M42" s="64"/>
      <c r="N42" s="86">
        <v>11119800</v>
      </c>
      <c r="O42" s="86">
        <v>11123400</v>
      </c>
      <c r="P42" s="86">
        <v>11117200</v>
      </c>
      <c r="Q42" s="86">
        <v>11096300</v>
      </c>
      <c r="R42" s="64">
        <v>7244198.39999964</v>
      </c>
      <c r="S42" s="64">
        <v>6381163.1999996798</v>
      </c>
      <c r="T42" s="64">
        <v>6634142.3999996698</v>
      </c>
      <c r="U42" s="64">
        <v>6696316.7999996701</v>
      </c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11285900</v>
      </c>
      <c r="C43" s="63">
        <v>11087300</v>
      </c>
      <c r="D43" s="63">
        <v>11151200</v>
      </c>
      <c r="E43" s="63">
        <v>11242800</v>
      </c>
      <c r="F43" s="60">
        <v>10700000</v>
      </c>
      <c r="G43" s="59">
        <v>10700000</v>
      </c>
      <c r="H43" s="59">
        <v>10800000</v>
      </c>
      <c r="I43" s="59">
        <v>10800000</v>
      </c>
      <c r="J43" s="64"/>
      <c r="K43" s="59">
        <v>8113317.5717386408</v>
      </c>
      <c r="L43" s="64"/>
      <c r="M43" s="64"/>
      <c r="N43" s="86">
        <v>12513600</v>
      </c>
      <c r="O43" s="86">
        <v>12504700</v>
      </c>
      <c r="P43" s="86">
        <v>12526200</v>
      </c>
      <c r="Q43" s="86">
        <v>12514200</v>
      </c>
      <c r="R43" s="64">
        <v>9089102.3999995496</v>
      </c>
      <c r="S43" s="64">
        <v>8419387.1999995802</v>
      </c>
      <c r="T43" s="64">
        <v>8453731.1999995802</v>
      </c>
      <c r="U43" s="64">
        <v>8407982.3999995794</v>
      </c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12816000</v>
      </c>
      <c r="C44" s="63">
        <v>12666200</v>
      </c>
      <c r="D44" s="63">
        <v>12662200</v>
      </c>
      <c r="E44" s="63">
        <v>12787000</v>
      </c>
      <c r="F44" s="60">
        <v>12700000</v>
      </c>
      <c r="G44" s="59">
        <v>12700000</v>
      </c>
      <c r="H44" s="59">
        <v>12800000</v>
      </c>
      <c r="I44" s="59">
        <v>12700000</v>
      </c>
      <c r="J44" s="64"/>
      <c r="K44" s="59">
        <v>9539048.2819441501</v>
      </c>
      <c r="L44" s="64"/>
      <c r="M44" s="64"/>
      <c r="N44" s="86">
        <v>13892300</v>
      </c>
      <c r="O44" s="86">
        <v>13859300</v>
      </c>
      <c r="P44" s="86">
        <v>13902900</v>
      </c>
      <c r="Q44" s="86">
        <v>13904900</v>
      </c>
      <c r="R44" s="64">
        <v>10980422.399999499</v>
      </c>
      <c r="S44" s="64">
        <v>10083369.5999995</v>
      </c>
      <c r="T44" s="64">
        <v>10224201.5999995</v>
      </c>
      <c r="U44" s="64">
        <v>10221086.399999499</v>
      </c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14271200</v>
      </c>
      <c r="C45" s="63">
        <v>14109600</v>
      </c>
      <c r="D45" s="63">
        <v>14148200</v>
      </c>
      <c r="E45" s="63">
        <v>14260300</v>
      </c>
      <c r="F45" s="81">
        <v>14400000</v>
      </c>
      <c r="G45" s="59">
        <v>14300000</v>
      </c>
      <c r="H45" s="59">
        <v>14300000</v>
      </c>
      <c r="I45" s="59">
        <v>14300000</v>
      </c>
      <c r="J45" s="64"/>
      <c r="K45" s="59">
        <v>11161746.417905483</v>
      </c>
      <c r="L45" s="64"/>
      <c r="M45" s="64"/>
      <c r="N45" s="86">
        <v>15153400</v>
      </c>
      <c r="O45" s="86">
        <v>15109300</v>
      </c>
      <c r="P45" s="86">
        <v>15136700</v>
      </c>
      <c r="Q45" s="86">
        <v>15161600</v>
      </c>
      <c r="R45" s="64">
        <v>12699355.199999399</v>
      </c>
      <c r="S45" s="64">
        <v>11851209.5999994</v>
      </c>
      <c r="T45" s="64">
        <v>11949220.799999399</v>
      </c>
      <c r="U45" s="64">
        <v>12026270.399999401</v>
      </c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15522700</v>
      </c>
      <c r="C46" s="63">
        <v>15328100</v>
      </c>
      <c r="D46" s="63">
        <v>15415100</v>
      </c>
      <c r="E46" s="63">
        <v>15458800</v>
      </c>
      <c r="F46" s="81">
        <v>15900000</v>
      </c>
      <c r="G46" s="59">
        <v>15800000</v>
      </c>
      <c r="H46" s="59">
        <v>15900000</v>
      </c>
      <c r="I46" s="59">
        <v>15900000</v>
      </c>
      <c r="J46" s="64"/>
      <c r="K46" s="59">
        <v>12595921.424085625</v>
      </c>
      <c r="L46" s="64"/>
      <c r="M46" s="64"/>
      <c r="N46" s="86">
        <v>16291799.999999998</v>
      </c>
      <c r="O46" s="86">
        <v>16230799.999999998</v>
      </c>
      <c r="P46" s="86">
        <v>16245700</v>
      </c>
      <c r="Q46" s="86">
        <v>16281300.000000002</v>
      </c>
      <c r="R46" s="64">
        <v>14238547.199999301</v>
      </c>
      <c r="S46" s="64">
        <v>13385764.7999993</v>
      </c>
      <c r="T46" s="64">
        <v>13516243.199999301</v>
      </c>
      <c r="U46" s="64">
        <v>13627651.199999301</v>
      </c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16616399.999999899</v>
      </c>
      <c r="C47" s="63">
        <v>16364899.999999899</v>
      </c>
      <c r="D47" s="63">
        <v>16502099.999999899</v>
      </c>
      <c r="E47" s="63">
        <v>16540900</v>
      </c>
      <c r="F47" s="81">
        <v>17300000</v>
      </c>
      <c r="G47" s="59">
        <v>17100000</v>
      </c>
      <c r="H47" s="59">
        <v>17200000</v>
      </c>
      <c r="I47" s="59">
        <v>17200000</v>
      </c>
      <c r="J47" s="64"/>
      <c r="K47" s="59">
        <v>13805368.381493403</v>
      </c>
      <c r="L47" s="64"/>
      <c r="M47" s="64"/>
      <c r="N47" s="86">
        <v>17288000</v>
      </c>
      <c r="O47" s="86">
        <v>17187100</v>
      </c>
      <c r="P47" s="86">
        <v>17228300</v>
      </c>
      <c r="Q47" s="86">
        <v>17235500</v>
      </c>
      <c r="R47" s="64">
        <v>15665903.999999201</v>
      </c>
      <c r="S47" s="64">
        <v>14806679.9999993</v>
      </c>
      <c r="T47" s="64">
        <v>14859311.9999993</v>
      </c>
      <c r="U47" s="64">
        <v>14961974.3999993</v>
      </c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17442800</v>
      </c>
      <c r="C48" s="63">
        <v>17185900</v>
      </c>
      <c r="D48" s="63">
        <v>17374000</v>
      </c>
      <c r="E48" s="63">
        <v>17388600</v>
      </c>
      <c r="F48" s="81">
        <v>18400000</v>
      </c>
      <c r="G48" s="59">
        <v>18100000</v>
      </c>
      <c r="H48" s="59">
        <v>18300000</v>
      </c>
      <c r="I48" s="59">
        <v>18300000</v>
      </c>
      <c r="J48" s="64"/>
      <c r="K48" s="59">
        <v>14973657.840320926</v>
      </c>
      <c r="L48" s="64"/>
      <c r="M48" s="64"/>
      <c r="N48" s="86">
        <v>18130000</v>
      </c>
      <c r="O48" s="86">
        <v>17999600</v>
      </c>
      <c r="P48" s="86">
        <v>18062000</v>
      </c>
      <c r="Q48" s="86">
        <v>18048200</v>
      </c>
      <c r="R48" s="64">
        <v>16677806.399999199</v>
      </c>
      <c r="S48" s="64">
        <v>15728875.1999992</v>
      </c>
      <c r="T48" s="64">
        <v>15997881.599999201</v>
      </c>
      <c r="U48" s="64">
        <v>16125302.399999199</v>
      </c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18142800</v>
      </c>
      <c r="C49" s="63">
        <v>17917100</v>
      </c>
      <c r="D49" s="63">
        <v>18025500</v>
      </c>
      <c r="E49" s="63">
        <v>18047000</v>
      </c>
      <c r="F49" s="60">
        <v>19200000</v>
      </c>
      <c r="G49" s="59">
        <v>18900000</v>
      </c>
      <c r="H49" s="59">
        <v>19000000</v>
      </c>
      <c r="I49" s="59">
        <v>19000000</v>
      </c>
      <c r="J49" s="64"/>
      <c r="K49" s="59">
        <v>16037778.464005765</v>
      </c>
      <c r="L49" s="64"/>
      <c r="M49" s="64"/>
      <c r="N49" s="86">
        <v>18827100</v>
      </c>
      <c r="O49" s="86">
        <v>18705200</v>
      </c>
      <c r="P49" s="86">
        <v>18751700</v>
      </c>
      <c r="Q49" s="86">
        <v>18758600</v>
      </c>
      <c r="R49" s="64">
        <v>17451235.199999101</v>
      </c>
      <c r="S49" s="64">
        <v>16517591.999999201</v>
      </c>
      <c r="T49" s="64">
        <v>16856395.199999198</v>
      </c>
      <c r="U49" s="64">
        <v>17078827.199999101</v>
      </c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18698700</v>
      </c>
      <c r="C50" s="63">
        <v>18508900</v>
      </c>
      <c r="D50" s="63">
        <v>18676800</v>
      </c>
      <c r="E50" s="63">
        <v>18659200</v>
      </c>
      <c r="F50" s="60">
        <v>19700000</v>
      </c>
      <c r="G50" s="59">
        <v>19300000</v>
      </c>
      <c r="H50" s="59">
        <v>19500000</v>
      </c>
      <c r="I50" s="59">
        <v>19500000</v>
      </c>
      <c r="J50" s="64"/>
      <c r="K50" s="59">
        <v>16857858.934024286</v>
      </c>
      <c r="L50" s="64"/>
      <c r="M50" s="64"/>
      <c r="N50" s="86">
        <v>19347300</v>
      </c>
      <c r="O50" s="86">
        <v>19229800</v>
      </c>
      <c r="P50" s="86">
        <v>19270000</v>
      </c>
      <c r="Q50" s="86">
        <v>19293200</v>
      </c>
      <c r="R50" s="64">
        <v>18131131.199999101</v>
      </c>
      <c r="S50" s="64">
        <v>17305468.799999099</v>
      </c>
      <c r="T50" s="64">
        <v>17591625.5999991</v>
      </c>
      <c r="U50" s="64">
        <v>17753404.799999099</v>
      </c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19124500</v>
      </c>
      <c r="C51" s="63">
        <v>18908700</v>
      </c>
      <c r="D51" s="65">
        <v>19098000</v>
      </c>
      <c r="E51" s="63">
        <v>19103000</v>
      </c>
      <c r="F51" s="60">
        <v>20000000</v>
      </c>
      <c r="G51" s="59">
        <v>19600000</v>
      </c>
      <c r="H51" s="59">
        <v>19800000</v>
      </c>
      <c r="I51" s="59">
        <v>19800000</v>
      </c>
      <c r="J51" s="64"/>
      <c r="K51" s="59">
        <v>17732029.341908205</v>
      </c>
      <c r="L51" s="64"/>
      <c r="M51" s="64"/>
      <c r="N51" s="86">
        <v>19682400</v>
      </c>
      <c r="O51" s="86">
        <v>19531500</v>
      </c>
      <c r="P51" s="86">
        <v>19605400</v>
      </c>
      <c r="Q51" s="86">
        <v>19619200</v>
      </c>
      <c r="R51" s="64">
        <v>18655007.999999098</v>
      </c>
      <c r="S51" s="64">
        <v>17989545.5999991</v>
      </c>
      <c r="T51" s="64">
        <v>18207071.999999098</v>
      </c>
      <c r="U51" s="64">
        <v>18382958.399999101</v>
      </c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19468500</v>
      </c>
      <c r="C52" s="63">
        <v>19271400</v>
      </c>
      <c r="D52" s="63">
        <v>19487600</v>
      </c>
      <c r="E52" s="63">
        <v>19488900</v>
      </c>
      <c r="F52" s="81">
        <v>20100000</v>
      </c>
      <c r="G52" s="59">
        <v>19700000</v>
      </c>
      <c r="H52" s="59">
        <v>20000000</v>
      </c>
      <c r="I52" s="59">
        <v>20000000</v>
      </c>
      <c r="J52" s="64"/>
      <c r="K52" s="59">
        <v>18380610.382830311</v>
      </c>
      <c r="L52" s="64"/>
      <c r="M52" s="64"/>
      <c r="N52" s="86">
        <v>19896600</v>
      </c>
      <c r="O52" s="86">
        <v>19745400</v>
      </c>
      <c r="P52" s="86">
        <v>19830300</v>
      </c>
      <c r="Q52" s="86">
        <v>19837300</v>
      </c>
      <c r="R52" s="64">
        <v>19062484.799998999</v>
      </c>
      <c r="S52" s="64">
        <v>18492062.399999101</v>
      </c>
      <c r="T52" s="64">
        <v>18787775.999999098</v>
      </c>
      <c r="U52" s="64">
        <v>18864100.799999099</v>
      </c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19760900</v>
      </c>
      <c r="C53" s="63">
        <v>19488300</v>
      </c>
      <c r="D53" s="63">
        <v>19732700</v>
      </c>
      <c r="E53" s="63">
        <v>19723200</v>
      </c>
      <c r="F53" s="81">
        <v>20200000</v>
      </c>
      <c r="G53" s="59">
        <v>19800000</v>
      </c>
      <c r="H53" s="59">
        <v>20100000</v>
      </c>
      <c r="I53" s="59">
        <v>20100000</v>
      </c>
      <c r="J53" s="64"/>
      <c r="K53" s="59">
        <v>19023495.746117558</v>
      </c>
      <c r="L53" s="64"/>
      <c r="M53" s="64"/>
      <c r="N53" s="86">
        <v>20004400</v>
      </c>
      <c r="O53" s="86">
        <v>19921400</v>
      </c>
      <c r="P53" s="86">
        <v>19966500</v>
      </c>
      <c r="Q53" s="86">
        <v>19976200</v>
      </c>
      <c r="R53" s="64">
        <v>19392911.999999002</v>
      </c>
      <c r="S53" s="64">
        <v>18896510.399999101</v>
      </c>
      <c r="T53" s="64">
        <v>19155590.399999</v>
      </c>
      <c r="U53" s="64">
        <v>19165147.199999001</v>
      </c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19936400</v>
      </c>
      <c r="C54" s="63">
        <v>19644900</v>
      </c>
      <c r="D54" s="63">
        <v>19916600</v>
      </c>
      <c r="E54" s="63">
        <v>19878200</v>
      </c>
      <c r="F54" s="81">
        <v>20200000</v>
      </c>
      <c r="G54" s="59">
        <v>19900000</v>
      </c>
      <c r="H54" s="59">
        <v>20100000</v>
      </c>
      <c r="I54" s="59">
        <v>20200000</v>
      </c>
      <c r="J54" s="64"/>
      <c r="K54" s="59">
        <v>19445769.654920045</v>
      </c>
      <c r="L54" s="64"/>
      <c r="M54" s="64"/>
      <c r="N54" s="86">
        <v>20078400</v>
      </c>
      <c r="O54" s="86">
        <v>20041200</v>
      </c>
      <c r="P54" s="86">
        <v>20058300</v>
      </c>
      <c r="Q54" s="86">
        <v>20069200</v>
      </c>
      <c r="R54" s="64">
        <v>19608489.599998999</v>
      </c>
      <c r="S54" s="64">
        <v>19256687.999999002</v>
      </c>
      <c r="T54" s="64">
        <v>19418097.599998999</v>
      </c>
      <c r="U54" s="64">
        <v>19521513.599998999</v>
      </c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20058100</v>
      </c>
      <c r="C55" s="63">
        <v>19811700</v>
      </c>
      <c r="D55" s="63">
        <v>20010800</v>
      </c>
      <c r="E55" s="63">
        <v>20022300</v>
      </c>
      <c r="F55" s="81">
        <v>20200000</v>
      </c>
      <c r="G55" s="59">
        <v>19900000</v>
      </c>
      <c r="H55" s="59">
        <v>20200000</v>
      </c>
      <c r="I55" s="59">
        <v>20200000</v>
      </c>
      <c r="J55" s="64"/>
      <c r="K55" s="59">
        <v>19691013.120762747</v>
      </c>
      <c r="L55" s="64"/>
      <c r="M55" s="64"/>
      <c r="N55" s="86">
        <v>20146100</v>
      </c>
      <c r="O55" s="86">
        <v>20100600</v>
      </c>
      <c r="P55" s="86">
        <v>20122900</v>
      </c>
      <c r="Q55" s="86">
        <v>20130500</v>
      </c>
      <c r="R55" s="64">
        <v>19809959.999999002</v>
      </c>
      <c r="S55" s="64">
        <v>19540569.599998999</v>
      </c>
      <c r="T55" s="64">
        <v>19676409.599998999</v>
      </c>
      <c r="U55" s="64">
        <v>19776767.999999002</v>
      </c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20113300</v>
      </c>
      <c r="C56" s="63">
        <v>19892400</v>
      </c>
      <c r="D56" s="63">
        <v>20113900</v>
      </c>
      <c r="E56" s="63">
        <v>20104700</v>
      </c>
      <c r="F56" s="60">
        <v>20200000</v>
      </c>
      <c r="G56" s="59">
        <v>20000000</v>
      </c>
      <c r="H56" s="59">
        <v>20200000</v>
      </c>
      <c r="I56" s="59">
        <v>20200000</v>
      </c>
      <c r="J56" s="64"/>
      <c r="K56" s="59">
        <v>19955809.353934664</v>
      </c>
      <c r="L56" s="64"/>
      <c r="M56" s="64"/>
      <c r="N56" s="86">
        <v>20189300</v>
      </c>
      <c r="O56" s="86">
        <v>20142300</v>
      </c>
      <c r="P56" s="86">
        <v>20166900</v>
      </c>
      <c r="Q56" s="86">
        <v>20171200</v>
      </c>
      <c r="R56" s="64">
        <v>19964855.999999002</v>
      </c>
      <c r="S56" s="64">
        <v>19833993.599998999</v>
      </c>
      <c r="T56" s="64">
        <v>19850390.399999</v>
      </c>
      <c r="U56" s="64">
        <v>19929758.399999</v>
      </c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20154300</v>
      </c>
      <c r="C57" s="63">
        <v>19964100</v>
      </c>
      <c r="D57" s="63">
        <v>20168800</v>
      </c>
      <c r="E57" s="63">
        <v>20170700</v>
      </c>
      <c r="F57" s="80">
        <v>20200000</v>
      </c>
      <c r="G57" s="78">
        <v>20000000</v>
      </c>
      <c r="H57" s="78">
        <v>20200000</v>
      </c>
      <c r="I57" s="78">
        <v>20200000</v>
      </c>
      <c r="J57" s="64"/>
      <c r="K57" s="78">
        <v>20083048.005680133</v>
      </c>
      <c r="L57" s="64"/>
      <c r="M57" s="64"/>
      <c r="N57" s="86">
        <v>20206400</v>
      </c>
      <c r="O57" s="86">
        <v>20179100</v>
      </c>
      <c r="P57" s="86">
        <v>20196400</v>
      </c>
      <c r="Q57" s="86">
        <v>20197900</v>
      </c>
      <c r="R57" s="64">
        <v>20054519.999999002</v>
      </c>
      <c r="S57" s="64">
        <v>19924411.199999001</v>
      </c>
      <c r="T57" s="64">
        <v>19932801.599998999</v>
      </c>
      <c r="U57" s="64">
        <v>20048035.199999001</v>
      </c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20174500</v>
      </c>
      <c r="C58" s="63">
        <v>20038300</v>
      </c>
      <c r="D58" s="63">
        <v>20185800</v>
      </c>
      <c r="E58" s="63">
        <v>20176800</v>
      </c>
      <c r="F58" s="80">
        <v>20200000</v>
      </c>
      <c r="G58" s="78">
        <v>20100000</v>
      </c>
      <c r="H58" s="78">
        <v>20200000</v>
      </c>
      <c r="I58" s="78">
        <v>20200000</v>
      </c>
      <c r="J58" s="64"/>
      <c r="K58" s="78">
        <v>20128343.209288001</v>
      </c>
      <c r="L58" s="64"/>
      <c r="M58" s="64"/>
      <c r="N58" s="86">
        <v>20213500</v>
      </c>
      <c r="O58" s="86">
        <v>20208000</v>
      </c>
      <c r="P58" s="86">
        <v>20213500</v>
      </c>
      <c r="Q58" s="86">
        <v>20212700</v>
      </c>
      <c r="R58" s="64">
        <v>20085422.399999</v>
      </c>
      <c r="S58" s="64">
        <v>19987737.599998999</v>
      </c>
      <c r="T58" s="64">
        <v>20015212.799998999</v>
      </c>
      <c r="U58" s="64">
        <v>20077785.599998999</v>
      </c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20189000</v>
      </c>
      <c r="C59" s="63">
        <v>20096700</v>
      </c>
      <c r="D59" s="63">
        <v>20203300</v>
      </c>
      <c r="E59" s="63">
        <v>20196500</v>
      </c>
      <c r="F59" s="81">
        <v>20200000</v>
      </c>
      <c r="G59" s="79">
        <v>20100000</v>
      </c>
      <c r="H59" s="79">
        <v>20200000</v>
      </c>
      <c r="I59" s="79">
        <v>20200000</v>
      </c>
      <c r="J59" s="64"/>
      <c r="K59" s="79">
        <v>20165869.660599146</v>
      </c>
      <c r="L59" s="64"/>
      <c r="M59" s="64"/>
      <c r="N59" s="78"/>
      <c r="O59" s="78"/>
      <c r="P59" s="78"/>
      <c r="Q59" s="78"/>
      <c r="R59" s="64">
        <v>20123961.599998999</v>
      </c>
      <c r="S59" s="64">
        <v>20022465.599998999</v>
      </c>
      <c r="T59" s="64">
        <v>20057947.199999001</v>
      </c>
      <c r="U59" s="64">
        <v>20114419.199999001</v>
      </c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20203700</v>
      </c>
      <c r="C60" s="62">
        <v>20134100</v>
      </c>
      <c r="D60" s="62">
        <v>20214800</v>
      </c>
      <c r="E60" s="63">
        <v>20209000</v>
      </c>
      <c r="F60" s="81">
        <v>20200000</v>
      </c>
      <c r="G60" s="79">
        <v>20200000</v>
      </c>
      <c r="H60" s="79">
        <v>20200000</v>
      </c>
      <c r="I60" s="79">
        <v>20200000</v>
      </c>
      <c r="J60" s="64"/>
      <c r="K60" s="79">
        <v>20202218.132621858</v>
      </c>
      <c r="L60" s="64"/>
      <c r="M60" s="64"/>
      <c r="N60" s="64"/>
      <c r="O60" s="64"/>
      <c r="P60" s="64"/>
      <c r="Q60" s="64"/>
      <c r="R60" s="64">
        <v>20152958.399999</v>
      </c>
      <c r="S60" s="64">
        <v>20065199.999999002</v>
      </c>
      <c r="T60" s="64">
        <v>20089617.599998999</v>
      </c>
      <c r="U60" s="64">
        <v>20166695.999999002</v>
      </c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20213400</v>
      </c>
      <c r="C61" s="64">
        <v>20157300</v>
      </c>
      <c r="D61" s="64">
        <v>20222400</v>
      </c>
      <c r="E61" s="64">
        <v>20216900</v>
      </c>
      <c r="F61" s="78">
        <v>20200000</v>
      </c>
      <c r="G61" s="78">
        <v>20200000</v>
      </c>
      <c r="H61" s="78">
        <v>20200000</v>
      </c>
      <c r="I61" s="78">
        <v>20200000</v>
      </c>
      <c r="J61" s="64"/>
      <c r="K61" s="78">
        <v>20206300.949725583</v>
      </c>
      <c r="L61" s="64"/>
      <c r="M61" s="64"/>
      <c r="N61" s="64"/>
      <c r="O61" s="64"/>
      <c r="P61" s="64"/>
      <c r="Q61" s="64"/>
      <c r="R61" s="64">
        <v>20169369.599998999</v>
      </c>
      <c r="S61" s="64">
        <v>20101065.599998999</v>
      </c>
      <c r="T61" s="64">
        <v>20107550.399999</v>
      </c>
      <c r="U61" s="64">
        <v>20167833.599998999</v>
      </c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20221300</v>
      </c>
      <c r="C62" s="64">
        <v>20190000</v>
      </c>
      <c r="D62" s="64">
        <v>20222400</v>
      </c>
      <c r="E62" s="64">
        <v>20218000</v>
      </c>
      <c r="F62" s="78">
        <v>20200000</v>
      </c>
      <c r="G62" s="78">
        <v>20200000</v>
      </c>
      <c r="H62" s="78">
        <v>20200000</v>
      </c>
      <c r="I62" s="78">
        <v>20200000</v>
      </c>
      <c r="J62" s="64"/>
      <c r="K62" s="78">
        <v>20212342.843495421</v>
      </c>
      <c r="L62" s="64"/>
      <c r="M62" s="64"/>
      <c r="N62" s="64"/>
      <c r="O62" s="64"/>
      <c r="P62" s="64"/>
      <c r="Q62" s="64"/>
      <c r="R62" s="64">
        <v>20183860.799998999</v>
      </c>
      <c r="S62" s="64">
        <v>20135025.599998999</v>
      </c>
      <c r="T62" s="64">
        <v>20154479.999999002</v>
      </c>
      <c r="U62" s="64">
        <v>20181571.199999001</v>
      </c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/>
      <c r="K63" s="78">
        <v>20217371.421748325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/>
      <c r="K64" s="78">
        <v>20217371.421748325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78">
        <v>20217371.421748325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78">
        <v>20217371.421748325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78">
        <v>20217371.421748325</v>
      </c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2.6072241201986275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2.8244268447279253</v>
      </c>
      <c r="D68" s="52">
        <f t="shared" si="3"/>
        <v>2.7088308235026841</v>
      </c>
      <c r="E68" s="52">
        <f t="shared" si="3"/>
        <v>2.67204385849129</v>
      </c>
      <c r="F68" s="52">
        <f t="shared" si="3"/>
        <v>2.2053415789095254</v>
      </c>
      <c r="G68" s="52">
        <f t="shared" si="3"/>
        <v>2.2989484123965012</v>
      </c>
      <c r="H68" s="52">
        <f t="shared" si="3"/>
        <v>2.220488355079798</v>
      </c>
      <c r="I68" s="52">
        <f t="shared" si="3"/>
        <v>2.220488355079798</v>
      </c>
      <c r="J68" s="52" t="str">
        <f t="shared" si="3"/>
        <v/>
      </c>
      <c r="K68" s="52">
        <f t="shared" si="3"/>
        <v>5.1744592105251703</v>
      </c>
      <c r="L68" s="52" t="str">
        <f t="shared" si="3"/>
        <v/>
      </c>
      <c r="M68" s="52" t="str">
        <f t="shared" si="3"/>
        <v/>
      </c>
      <c r="N68" s="52">
        <f t="shared" si="3"/>
        <v>1.9031632225402788</v>
      </c>
      <c r="O68" s="52">
        <f t="shared" si="3"/>
        <v>1.9544230172394821</v>
      </c>
      <c r="P68" s="52">
        <f t="shared" si="3"/>
        <v>1.940869108831186</v>
      </c>
      <c r="Q68" s="52">
        <f t="shared" si="3"/>
        <v>1.9106000751118197</v>
      </c>
      <c r="R68" s="52">
        <f t="shared" si="3"/>
        <v>3.5138131381550437</v>
      </c>
      <c r="S68" s="52">
        <f t="shared" si="3"/>
        <v>4.5753201510072001</v>
      </c>
      <c r="T68" s="52">
        <f t="shared" si="3"/>
        <v>4.2140849588499263</v>
      </c>
      <c r="U68" s="52">
        <f t="shared" si="3"/>
        <v>4.0567056395949628</v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3.6980644444934971</v>
      </c>
      <c r="C69" s="52">
        <f t="shared" si="3"/>
        <v>4.0043846297614731</v>
      </c>
      <c r="D69" s="52">
        <f t="shared" si="3"/>
        <v>3.7921256848176204</v>
      </c>
      <c r="E69" s="52">
        <f t="shared" si="3"/>
        <v>3.7690447400771712</v>
      </c>
      <c r="F69" s="52">
        <f t="shared" si="3"/>
        <v>2.9237501015599534</v>
      </c>
      <c r="G69" s="52">
        <f t="shared" si="3"/>
        <v>3.0913811433486664</v>
      </c>
      <c r="H69" s="52">
        <f t="shared" si="3"/>
        <v>2.9918894238535652</v>
      </c>
      <c r="I69" s="52">
        <f t="shared" si="3"/>
        <v>2.9918894238535652</v>
      </c>
      <c r="J69" s="52" t="str">
        <f t="shared" si="3"/>
        <v/>
      </c>
      <c r="K69" s="52">
        <f t="shared" si="3"/>
        <v>6.3848240521091233</v>
      </c>
      <c r="L69" s="52" t="str">
        <f t="shared" si="3"/>
        <v/>
      </c>
      <c r="M69" s="52" t="str">
        <f t="shared" si="3"/>
        <v/>
      </c>
      <c r="N69" s="52">
        <f t="shared" si="3"/>
        <v>2.9032758288652145</v>
      </c>
      <c r="O69" s="52">
        <f t="shared" si="3"/>
        <v>3.0024435576139927</v>
      </c>
      <c r="P69" s="52">
        <f t="shared" si="3"/>
        <v>2.9611510533219603</v>
      </c>
      <c r="Q69" s="52">
        <f t="shared" si="3"/>
        <v>2.9526066851480035</v>
      </c>
      <c r="R69" s="52">
        <f t="shared" si="3"/>
        <v>4.6660502767414522</v>
      </c>
      <c r="S69" s="52">
        <f t="shared" si="3"/>
        <v>5.8551267744397126</v>
      </c>
      <c r="T69" s="52">
        <f t="shared" si="3"/>
        <v>5.4577312150659205</v>
      </c>
      <c r="U69" s="52">
        <f t="shared" si="3"/>
        <v>5.1660510179223298</v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5.1045916163167</v>
      </c>
      <c r="C70" s="52">
        <f t="shared" si="3"/>
        <v>5.4823595771053277</v>
      </c>
      <c r="D70" s="52">
        <f t="shared" si="3"/>
        <v>5.2716734037812865</v>
      </c>
      <c r="E70" s="52">
        <f t="shared" si="3"/>
        <v>5.2533260112657993</v>
      </c>
      <c r="F70" s="52">
        <f t="shared" si="3"/>
        <v>3.8228497426051309</v>
      </c>
      <c r="G70" s="52">
        <f t="shared" si="3"/>
        <v>4.1275941976631989</v>
      </c>
      <c r="H70" s="52">
        <f t="shared" si="3"/>
        <v>3.9117514649546083</v>
      </c>
      <c r="I70" s="52">
        <f t="shared" si="3"/>
        <v>3.9117514649546083</v>
      </c>
      <c r="J70" s="52" t="str">
        <f t="shared" si="3"/>
        <v/>
      </c>
      <c r="K70" s="52">
        <f t="shared" si="3"/>
        <v>7.7253644413897442</v>
      </c>
      <c r="L70" s="52" t="str">
        <f t="shared" si="3"/>
        <v/>
      </c>
      <c r="M70" s="52" t="str">
        <f t="shared" si="3"/>
        <v/>
      </c>
      <c r="N70" s="52">
        <f t="shared" si="3"/>
        <v>4.10237032879584</v>
      </c>
      <c r="O70" s="52">
        <f t="shared" si="3"/>
        <v>4.2881733778237212</v>
      </c>
      <c r="P70" s="52">
        <f t="shared" si="3"/>
        <v>4.2033429779841267</v>
      </c>
      <c r="Q70" s="52">
        <f t="shared" si="3"/>
        <v>4.2171774045863071</v>
      </c>
      <c r="R70" s="52">
        <f t="shared" si="3"/>
        <v>6.1334061020800705</v>
      </c>
      <c r="S70" s="52">
        <f t="shared" si="3"/>
        <v>7.422477740235391</v>
      </c>
      <c r="T70" s="52">
        <f t="shared" si="3"/>
        <v>6.9889579356881875</v>
      </c>
      <c r="U70" s="52">
        <f t="shared" si="3"/>
        <v>6.7132106173015371</v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7.2539537781298309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7.8355512953135369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7.2928478679900239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7.2826152814344738</v>
      </c>
      <c r="F71" s="52">
        <f t="shared" si="3"/>
        <v>5.0228457810842926</v>
      </c>
      <c r="G71" s="52">
        <f t="shared" si="3"/>
        <v>5.780000422967781</v>
      </c>
      <c r="H71" s="52">
        <f t="shared" si="3"/>
        <v>5.4257332157347236</v>
      </c>
      <c r="I71" s="52">
        <f t="shared" si="3"/>
        <v>5.4257332157347236</v>
      </c>
      <c r="J71" s="52" t="str">
        <f t="shared" si="3"/>
        <v/>
      </c>
      <c r="K71" s="52">
        <f t="shared" si="3"/>
        <v>9.4474106507743283</v>
      </c>
      <c r="L71" s="52" t="str">
        <f t="shared" si="3"/>
        <v/>
      </c>
      <c r="M71" s="52" t="str">
        <f t="shared" si="3"/>
        <v/>
      </c>
      <c r="N71" s="52">
        <f t="shared" si="3"/>
        <v>5.7411438257786003</v>
      </c>
      <c r="O71" s="52">
        <f t="shared" si="3"/>
        <v>5.9651638982421993</v>
      </c>
      <c r="P71" s="52">
        <f t="shared" si="3"/>
        <v>5.8880664458892866</v>
      </c>
      <c r="Q71" s="52">
        <f t="shared" si="3"/>
        <v>5.8485751992595247</v>
      </c>
      <c r="R71" s="52">
        <f t="shared" si="3"/>
        <v>8.4524397398912079</v>
      </c>
      <c r="S71" s="52">
        <f t="shared" si="3"/>
        <v>9.874964113211302</v>
      </c>
      <c r="T71" s="52">
        <f t="shared" si="3"/>
        <v>9.2132854686770234</v>
      </c>
      <c r="U71" s="52">
        <f t="shared" si="3"/>
        <v>9.1304961489185708</v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38"/>
      <c r="AO74" s="238"/>
    </row>
    <row r="75" spans="1:41" ht="58.5" customHeight="1">
      <c r="A75" s="11" t="s">
        <v>10</v>
      </c>
      <c r="B75" s="239" t="s">
        <v>75</v>
      </c>
      <c r="C75" s="240"/>
      <c r="D75" s="241"/>
      <c r="E75" s="242"/>
      <c r="F75" s="239" t="s">
        <v>76</v>
      </c>
      <c r="G75" s="240"/>
      <c r="H75" s="241"/>
      <c r="I75" s="242"/>
      <c r="J75" s="239" t="s">
        <v>69</v>
      </c>
      <c r="K75" s="240"/>
      <c r="L75" s="241"/>
      <c r="M75" s="242"/>
      <c r="N75" s="239" t="s">
        <v>11</v>
      </c>
      <c r="O75" s="240"/>
      <c r="P75" s="240"/>
      <c r="Q75" s="243"/>
      <c r="R75" s="239" t="s">
        <v>12</v>
      </c>
      <c r="S75" s="240"/>
      <c r="T75" s="240"/>
      <c r="U75" s="243"/>
      <c r="V75" s="239" t="s">
        <v>17</v>
      </c>
      <c r="W75" s="240"/>
      <c r="X75" s="240"/>
      <c r="Y75" s="243"/>
      <c r="Z75" s="239"/>
      <c r="AA75" s="240"/>
      <c r="AB75" s="240"/>
      <c r="AC75" s="243"/>
      <c r="AD75" s="239"/>
      <c r="AE75" s="240"/>
      <c r="AF75" s="241"/>
      <c r="AG75" s="242"/>
      <c r="AH75" s="239"/>
      <c r="AI75" s="240"/>
      <c r="AJ75" s="241"/>
      <c r="AK75" s="242"/>
      <c r="AL75" s="239"/>
      <c r="AM75" s="240"/>
      <c r="AN75" s="241"/>
      <c r="AO75" s="242"/>
    </row>
    <row r="76" spans="1:41" ht="36.7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64">
        <v>343.30860000000001</v>
      </c>
      <c r="C77" s="64">
        <v>423.41890000000001</v>
      </c>
      <c r="D77" s="64">
        <v>266.45280000000002</v>
      </c>
      <c r="E77" s="64">
        <v>343.30860000000001</v>
      </c>
      <c r="F77" s="54"/>
      <c r="G77" s="54"/>
      <c r="H77" s="54"/>
      <c r="I77" s="54"/>
      <c r="J77" s="64"/>
      <c r="K77" s="54">
        <v>63.370601173020546</v>
      </c>
      <c r="L77" s="64"/>
      <c r="M77" s="64"/>
      <c r="N77" s="78">
        <v>161.62301372685363</v>
      </c>
      <c r="O77" s="78">
        <v>159.89595405495893</v>
      </c>
      <c r="P77" s="78">
        <v>159.71722166422003</v>
      </c>
      <c r="Q77" s="78">
        <v>159.56604599654898</v>
      </c>
      <c r="R77" s="64">
        <v>40.192190889370941</v>
      </c>
      <c r="S77" s="64">
        <v>24.420048701298725</v>
      </c>
      <c r="T77" s="64">
        <v>47.079697986577322</v>
      </c>
      <c r="U77" s="64">
        <v>24.143225219763586</v>
      </c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64">
        <v>179.14420000000001</v>
      </c>
      <c r="C78" s="64">
        <v>184.3528</v>
      </c>
      <c r="D78" s="64">
        <v>178.78909999999999</v>
      </c>
      <c r="E78" s="64">
        <v>179.14420000000001</v>
      </c>
      <c r="F78" s="54">
        <v>65.517241379310349</v>
      </c>
      <c r="G78" s="54">
        <v>50.237868696479545</v>
      </c>
      <c r="H78" s="54">
        <v>57.751091703056765</v>
      </c>
      <c r="I78" s="54">
        <v>58.103638368246962</v>
      </c>
      <c r="J78" s="64"/>
      <c r="K78" s="54">
        <v>63.604795884500511</v>
      </c>
      <c r="L78" s="64"/>
      <c r="M78" s="64"/>
      <c r="N78" s="78">
        <v>91.07258964827696</v>
      </c>
      <c r="O78" s="78">
        <v>90.254928661685867</v>
      </c>
      <c r="P78" s="78">
        <v>90.126482892299393</v>
      </c>
      <c r="Q78" s="78">
        <v>89.954485787543092</v>
      </c>
      <c r="R78" s="64">
        <v>44.977662826240298</v>
      </c>
      <c r="S78" s="64">
        <v>22.846327843358981</v>
      </c>
      <c r="T78" s="64">
        <v>18.559006211180165</v>
      </c>
      <c r="U78" s="64">
        <v>27.448384306942408</v>
      </c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64">
        <v>94.499899999999997</v>
      </c>
      <c r="C79" s="64">
        <v>92.223399999999998</v>
      </c>
      <c r="D79" s="64">
        <v>86.907399999999996</v>
      </c>
      <c r="E79" s="64">
        <v>94.499899999999997</v>
      </c>
      <c r="F79" s="54">
        <v>42.216179469748475</v>
      </c>
      <c r="G79" s="54">
        <v>35.579668760708174</v>
      </c>
      <c r="H79" s="54">
        <v>39.173349784083896</v>
      </c>
      <c r="I79" s="54">
        <v>38.330286410725172</v>
      </c>
      <c r="J79" s="64"/>
      <c r="K79" s="54">
        <v>69.937370098378153</v>
      </c>
      <c r="L79" s="64"/>
      <c r="M79" s="64"/>
      <c r="N79" s="78">
        <v>57.051864608862687</v>
      </c>
      <c r="O79" s="78">
        <v>56.687222627011991</v>
      </c>
      <c r="P79" s="78">
        <v>56.610452407763134</v>
      </c>
      <c r="Q79" s="78">
        <v>56.482281247930054</v>
      </c>
      <c r="R79" s="64">
        <v>35.2673932973413</v>
      </c>
      <c r="S79" s="64">
        <v>20.605638657200004</v>
      </c>
      <c r="T79" s="64">
        <v>19.88019443385442</v>
      </c>
      <c r="U79" s="64">
        <v>20.821022432684707</v>
      </c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62">
        <v>56.5137</v>
      </c>
      <c r="C80" s="62">
        <v>51.696599999999997</v>
      </c>
      <c r="D80" s="62">
        <v>48.716799999999999</v>
      </c>
      <c r="E80" s="62">
        <v>56.5137</v>
      </c>
      <c r="F80" s="82">
        <v>29.108356657337069</v>
      </c>
      <c r="G80" s="54">
        <v>24.325224925024994</v>
      </c>
      <c r="H80" s="54">
        <v>28.86478109259977</v>
      </c>
      <c r="I80" s="54">
        <v>27.070412258299889</v>
      </c>
      <c r="J80" s="64"/>
      <c r="K80" s="54">
        <v>41.016807784657367</v>
      </c>
      <c r="L80" s="64"/>
      <c r="M80" s="64"/>
      <c r="N80" s="78">
        <v>39.006421945611677</v>
      </c>
      <c r="O80" s="78">
        <v>38.913541584079923</v>
      </c>
      <c r="P80" s="78">
        <v>38.865456275271548</v>
      </c>
      <c r="Q80" s="78">
        <v>38.776659002616356</v>
      </c>
      <c r="R80" s="64">
        <v>29.209951193058583</v>
      </c>
      <c r="S80" s="64">
        <v>20.67590523021903</v>
      </c>
      <c r="T80" s="64">
        <v>17.957157900570873</v>
      </c>
      <c r="U80" s="64">
        <v>20.57602937635443</v>
      </c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63">
        <v>35.4908</v>
      </c>
      <c r="C81" s="62">
        <v>35.087000000000003</v>
      </c>
      <c r="D81" s="62">
        <v>34.597200000000001</v>
      </c>
      <c r="E81" s="62">
        <v>35.4908</v>
      </c>
      <c r="F81" s="82">
        <v>22.255714644561667</v>
      </c>
      <c r="G81" s="54">
        <v>19.728345580048984</v>
      </c>
      <c r="H81" s="54">
        <v>21.830475730499877</v>
      </c>
      <c r="I81" s="54">
        <v>21.887891288522205</v>
      </c>
      <c r="J81" s="64"/>
      <c r="K81" s="54">
        <v>30.548625713426794</v>
      </c>
      <c r="L81" s="64"/>
      <c r="M81" s="64"/>
      <c r="N81" s="78">
        <v>28.189215909955131</v>
      </c>
      <c r="O81" s="78">
        <v>28.19834207924557</v>
      </c>
      <c r="P81" s="78">
        <v>28.182624787689811</v>
      </c>
      <c r="Q81" s="78">
        <v>28.129642304864756</v>
      </c>
      <c r="R81" s="64">
        <v>20.705565997612783</v>
      </c>
      <c r="S81" s="64">
        <v>13.972012023374115</v>
      </c>
      <c r="T81" s="64">
        <v>16.250402699556723</v>
      </c>
      <c r="U81" s="64">
        <v>15.998646773472187</v>
      </c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53">
        <v>25.94</v>
      </c>
      <c r="C82" s="53">
        <v>24.690100000000001</v>
      </c>
      <c r="D82" s="53">
        <v>25.887899999999998</v>
      </c>
      <c r="E82" s="53">
        <v>25.94</v>
      </c>
      <c r="F82" s="82">
        <v>18.93470182268625</v>
      </c>
      <c r="G82" s="54">
        <v>17.089921737741573</v>
      </c>
      <c r="H82" s="54">
        <v>18.36422377146744</v>
      </c>
      <c r="I82" s="54">
        <v>18.148210384809278</v>
      </c>
      <c r="J82" s="64"/>
      <c r="K82" s="54">
        <v>23.43197005170191</v>
      </c>
      <c r="L82" s="64"/>
      <c r="M82" s="64"/>
      <c r="N82" s="78">
        <v>21.016778354411247</v>
      </c>
      <c r="O82" s="78">
        <v>21.001830671302127</v>
      </c>
      <c r="P82" s="78">
        <v>21.037940242857864</v>
      </c>
      <c r="Q82" s="78">
        <v>21.017786063384893</v>
      </c>
      <c r="R82" s="64">
        <v>17.162876487596183</v>
      </c>
      <c r="S82" s="64">
        <v>12.995769430243753</v>
      </c>
      <c r="T82" s="64">
        <v>14.112923000488816</v>
      </c>
      <c r="U82" s="64">
        <v>13.48646859096263</v>
      </c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53">
        <v>20.399000000000001</v>
      </c>
      <c r="C83" s="53">
        <v>19.849599999999999</v>
      </c>
      <c r="D83" s="53">
        <v>19.813600000000001</v>
      </c>
      <c r="E83" s="53">
        <v>20.399000000000001</v>
      </c>
      <c r="F83" s="82">
        <v>16.176283276015791</v>
      </c>
      <c r="G83" s="54">
        <v>15.063456292254774</v>
      </c>
      <c r="H83" s="54">
        <v>15.646009045348981</v>
      </c>
      <c r="I83" s="54">
        <v>15.696452848844393</v>
      </c>
      <c r="J83" s="64"/>
      <c r="K83" s="54">
        <v>17.445969946409978</v>
      </c>
      <c r="L83" s="64"/>
      <c r="M83" s="64"/>
      <c r="N83" s="78">
        <v>16.34888318779862</v>
      </c>
      <c r="O83" s="78">
        <v>16.310047779320733</v>
      </c>
      <c r="P83" s="78">
        <v>16.361357591733942</v>
      </c>
      <c r="Q83" s="78">
        <v>16.363711252853815</v>
      </c>
      <c r="R83" s="64">
        <v>12.189352643722312</v>
      </c>
      <c r="S83" s="64">
        <v>9.8829590041306314</v>
      </c>
      <c r="T83" s="64">
        <v>11.788704098292616</v>
      </c>
      <c r="U83" s="64">
        <v>11.853338528765073</v>
      </c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53">
        <v>15.606299999999999</v>
      </c>
      <c r="C84" s="53">
        <v>14.828200000000001</v>
      </c>
      <c r="D84" s="53">
        <v>15.2134</v>
      </c>
      <c r="E84" s="53">
        <v>15.606299999999999</v>
      </c>
      <c r="F84" s="55">
        <v>13.979225317930299</v>
      </c>
      <c r="G84" s="56">
        <v>13.118062563067609</v>
      </c>
      <c r="H84" s="56">
        <v>13.239514859735209</v>
      </c>
      <c r="I84" s="56">
        <v>13.363237080646668</v>
      </c>
      <c r="J84" s="64"/>
      <c r="K84" s="56">
        <v>13.795716656403684</v>
      </c>
      <c r="L84" s="64"/>
      <c r="M84" s="64"/>
      <c r="N84" s="78">
        <v>13.213637949075689</v>
      </c>
      <c r="O84" s="78">
        <v>13.175183118242066</v>
      </c>
      <c r="P84" s="78">
        <v>13.199075688873387</v>
      </c>
      <c r="Q84" s="78">
        <v>13.220788280432508</v>
      </c>
      <c r="R84" s="64">
        <v>10.730011761365978</v>
      </c>
      <c r="S84" s="64">
        <v>8.7891739108766487</v>
      </c>
      <c r="T84" s="64">
        <v>9.227493948840328</v>
      </c>
      <c r="U84" s="64">
        <v>9.8193771653419795</v>
      </c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53">
        <v>12.4267</v>
      </c>
      <c r="C85" s="53">
        <v>12.005000000000001</v>
      </c>
      <c r="D85" s="53">
        <v>12.056900000000001</v>
      </c>
      <c r="E85" s="53">
        <v>12.4267</v>
      </c>
      <c r="F85" s="55">
        <v>12.324625997984652</v>
      </c>
      <c r="G85" s="56">
        <v>11.366088770592045</v>
      </c>
      <c r="H85" s="56">
        <v>11.604992336325815</v>
      </c>
      <c r="I85" s="56">
        <v>11.776905414413747</v>
      </c>
      <c r="J85" s="64"/>
      <c r="K85" s="56">
        <v>12.384067115542781</v>
      </c>
      <c r="L85" s="64"/>
      <c r="M85" s="64"/>
      <c r="N85" s="78">
        <v>10.962050867985464</v>
      </c>
      <c r="O85" s="78">
        <v>10.921006593998115</v>
      </c>
      <c r="P85" s="78">
        <v>10.931032162562239</v>
      </c>
      <c r="Q85" s="78">
        <v>10.954985870004039</v>
      </c>
      <c r="R85" s="64">
        <v>8.4928209253920102</v>
      </c>
      <c r="S85" s="64">
        <v>7.1757224094897172</v>
      </c>
      <c r="T85" s="64">
        <v>7.870324356806468</v>
      </c>
      <c r="U85" s="64">
        <v>8.0644166202719738</v>
      </c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53">
        <v>10.2928</v>
      </c>
      <c r="C86" s="53">
        <v>10.0283</v>
      </c>
      <c r="D86" s="53">
        <v>10.1828</v>
      </c>
      <c r="E86" s="53">
        <v>10.2928</v>
      </c>
      <c r="F86" s="55">
        <v>10.67835318807481</v>
      </c>
      <c r="G86" s="56">
        <v>10.117744512159046</v>
      </c>
      <c r="H86" s="56">
        <v>10.237485863936671</v>
      </c>
      <c r="I86" s="56">
        <v>10.237485863936671</v>
      </c>
      <c r="J86" s="64"/>
      <c r="K86" s="56">
        <v>11.151183411772864</v>
      </c>
      <c r="L86" s="64"/>
      <c r="M86" s="64"/>
      <c r="N86" s="78">
        <v>9.3196765498652283</v>
      </c>
      <c r="O86" s="78">
        <v>9.2652830188679243</v>
      </c>
      <c r="P86" s="78">
        <v>9.2874932614555252</v>
      </c>
      <c r="Q86" s="78">
        <v>9.2913746630727765</v>
      </c>
      <c r="R86" s="64">
        <v>7.1405161550040184</v>
      </c>
      <c r="S86" s="64">
        <v>6.723126347197085</v>
      </c>
      <c r="T86" s="64">
        <v>6.9284414593260504</v>
      </c>
      <c r="U86" s="64">
        <v>6.6004408653836091</v>
      </c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53">
        <v>8.6851000000000003</v>
      </c>
      <c r="C87" s="53">
        <v>8.4532000000000007</v>
      </c>
      <c r="D87" s="53">
        <v>8.5828000000000007</v>
      </c>
      <c r="E87" s="53">
        <v>8.6851000000000003</v>
      </c>
      <c r="F87" s="55">
        <v>9.48404721406113</v>
      </c>
      <c r="G87" s="56">
        <v>8.9158169548298112</v>
      </c>
      <c r="H87" s="56">
        <v>9.0589574773526049</v>
      </c>
      <c r="I87" s="56">
        <v>9.0589574773526049</v>
      </c>
      <c r="J87" s="64"/>
      <c r="K87" s="56">
        <v>9.8169047223607784</v>
      </c>
      <c r="L87" s="64"/>
      <c r="M87" s="64"/>
      <c r="N87" s="78">
        <v>8.0068895464381935</v>
      </c>
      <c r="O87" s="78">
        <v>7.9493000044163757</v>
      </c>
      <c r="P87" s="78">
        <v>7.9768581901691471</v>
      </c>
      <c r="Q87" s="78">
        <v>7.9707635913968993</v>
      </c>
      <c r="R87" s="64">
        <v>6.1719509660595753</v>
      </c>
      <c r="S87" s="64">
        <v>5.4738223306160521</v>
      </c>
      <c r="T87" s="64">
        <v>5.9736205830428188</v>
      </c>
      <c r="U87" s="64">
        <v>5.7211624758385211</v>
      </c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53">
        <v>7.5079000000000002</v>
      </c>
      <c r="C88" s="53">
        <v>7.2929000000000004</v>
      </c>
      <c r="D88" s="53">
        <v>7.4236000000000004</v>
      </c>
      <c r="E88" s="53">
        <v>7.5079000000000002</v>
      </c>
      <c r="F88" s="82">
        <v>8.347463153775923</v>
      </c>
      <c r="G88" s="54">
        <v>7.841998257333719</v>
      </c>
      <c r="H88" s="54">
        <v>7.9828578631149947</v>
      </c>
      <c r="I88" s="54">
        <v>8.0165393865237746</v>
      </c>
      <c r="J88" s="64"/>
      <c r="K88" s="54">
        <v>8.2948372472891201</v>
      </c>
      <c r="L88" s="64"/>
      <c r="M88" s="64"/>
      <c r="N88" s="78">
        <v>6.903454092109123</v>
      </c>
      <c r="O88" s="78">
        <v>6.8587562334995598</v>
      </c>
      <c r="P88" s="78">
        <v>6.8758066881783515</v>
      </c>
      <c r="Q88" s="78">
        <v>6.8783367556468171</v>
      </c>
      <c r="R88" s="64">
        <v>5.0298887403951653</v>
      </c>
      <c r="S88" s="64">
        <v>4.7023877035929793</v>
      </c>
      <c r="T88" s="64">
        <v>5.1827431244788569</v>
      </c>
      <c r="U88" s="64">
        <v>5.0254003765424908</v>
      </c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53">
        <v>6.5162000000000004</v>
      </c>
      <c r="C89" s="53">
        <v>6.3082000000000003</v>
      </c>
      <c r="D89" s="53">
        <v>6.4298000000000002</v>
      </c>
      <c r="E89" s="53">
        <v>6.5162000000000004</v>
      </c>
      <c r="F89" s="82">
        <v>7.350471997313532</v>
      </c>
      <c r="G89" s="54">
        <v>6.9173147915845306</v>
      </c>
      <c r="H89" s="54">
        <v>7.014136182151721</v>
      </c>
      <c r="I89" s="54">
        <v>7.014136182151721</v>
      </c>
      <c r="J89" s="64"/>
      <c r="K89" s="54">
        <v>7.4810683704636114</v>
      </c>
      <c r="L89" s="64"/>
      <c r="M89" s="64"/>
      <c r="N89" s="78">
        <v>5.9878369595493792</v>
      </c>
      <c r="O89" s="78">
        <v>5.9514716350468877</v>
      </c>
      <c r="P89" s="78">
        <v>5.9639132184085915</v>
      </c>
      <c r="Q89" s="78">
        <v>5.9710934356720617</v>
      </c>
      <c r="R89" s="64">
        <v>4.4422427844641623</v>
      </c>
      <c r="S89" s="64">
        <v>4.2551328716227257</v>
      </c>
      <c r="T89" s="64">
        <v>4.0389488590966423</v>
      </c>
      <c r="U89" s="64">
        <v>4.3606667932122747</v>
      </c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5.6978</v>
      </c>
      <c r="C90" s="67">
        <v>5.4989999999999997</v>
      </c>
      <c r="D90" s="67">
        <v>5.5723000000000003</v>
      </c>
      <c r="E90" s="67">
        <v>5.6978</v>
      </c>
      <c r="F90" s="68">
        <v>6.4722824504061354</v>
      </c>
      <c r="G90" s="69">
        <v>6.1248085997312582</v>
      </c>
      <c r="H90" s="69">
        <v>6.1680321485311982</v>
      </c>
      <c r="I90" s="69">
        <v>6.1873066466672908</v>
      </c>
      <c r="J90" s="70"/>
      <c r="K90" s="69">
        <v>6.9073491728811183</v>
      </c>
      <c r="L90" s="70"/>
      <c r="M90" s="70"/>
      <c r="N90" s="70">
        <v>5.2307855852025087</v>
      </c>
      <c r="O90" s="70">
        <v>5.1906824705006906</v>
      </c>
      <c r="P90" s="70">
        <v>5.2103221005634106</v>
      </c>
      <c r="Q90" s="70">
        <v>5.2139895822260023</v>
      </c>
      <c r="R90" s="70">
        <v>3.8509274920310341</v>
      </c>
      <c r="S90" s="70">
        <v>3.67933847300201</v>
      </c>
      <c r="T90" s="70">
        <v>3.6799341846767919</v>
      </c>
      <c r="U90" s="70">
        <v>3.7998779604512514</v>
      </c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53">
        <v>4.9630999999999998</v>
      </c>
      <c r="C91" s="53">
        <v>4.7975000000000003</v>
      </c>
      <c r="D91" s="53">
        <v>4.8840000000000003</v>
      </c>
      <c r="E91" s="53">
        <v>4.9630999999999998</v>
      </c>
      <c r="F91" s="55">
        <v>5.6778057117030594</v>
      </c>
      <c r="G91" s="56">
        <v>5.3677011525571503</v>
      </c>
      <c r="H91" s="56">
        <v>5.4793019369332345</v>
      </c>
      <c r="I91" s="56">
        <v>5.464331575640009</v>
      </c>
      <c r="J91" s="64"/>
      <c r="K91" s="56">
        <v>6.1310361436283474</v>
      </c>
      <c r="L91" s="64"/>
      <c r="M91" s="64"/>
      <c r="N91" s="78">
        <v>4.6005826859045502</v>
      </c>
      <c r="O91" s="78">
        <v>4.5656215316315203</v>
      </c>
      <c r="P91" s="78">
        <v>4.585252497225305</v>
      </c>
      <c r="Q91" s="78">
        <v>4.58687106918239</v>
      </c>
      <c r="R91" s="64">
        <v>3.3662905671668506</v>
      </c>
      <c r="S91" s="64">
        <v>3.3258712631016496</v>
      </c>
      <c r="T91" s="64">
        <v>3.3981957297258436</v>
      </c>
      <c r="U91" s="64">
        <v>3.4152950521068792</v>
      </c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53">
        <v>4.3620000000000001</v>
      </c>
      <c r="C92" s="53">
        <v>4.1920999999999999</v>
      </c>
      <c r="D92" s="53">
        <v>4.3063000000000002</v>
      </c>
      <c r="E92" s="53">
        <v>4.3620000000000001</v>
      </c>
      <c r="F92" s="55">
        <v>4.9752469151006142</v>
      </c>
      <c r="G92" s="56">
        <v>4.7254242142192311</v>
      </c>
      <c r="H92" s="56">
        <v>4.8667102491465108</v>
      </c>
      <c r="I92" s="56">
        <v>4.8667102491465108</v>
      </c>
      <c r="J92" s="64"/>
      <c r="K92" s="56">
        <v>5.3966142134049297</v>
      </c>
      <c r="L92" s="64"/>
      <c r="M92" s="64"/>
      <c r="N92" s="78">
        <v>4.0735521707257476</v>
      </c>
      <c r="O92" s="78">
        <v>4.0566506475523338</v>
      </c>
      <c r="P92" s="78">
        <v>4.0658344872525864</v>
      </c>
      <c r="Q92" s="78">
        <v>4.0678097255029728</v>
      </c>
      <c r="R92" s="64">
        <v>3.0625318367049892</v>
      </c>
      <c r="S92" s="64">
        <v>2.9783604379509114</v>
      </c>
      <c r="T92" s="64">
        <v>3.0720511142758093</v>
      </c>
      <c r="U92" s="64">
        <v>3.0437612156935003</v>
      </c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53">
        <v>3.8275000000000001</v>
      </c>
      <c r="C93" s="53">
        <v>3.7242000000000002</v>
      </c>
      <c r="D93" s="53">
        <v>3.8172000000000001</v>
      </c>
      <c r="E93" s="53">
        <v>3.8275000000000001</v>
      </c>
      <c r="F93" s="55">
        <v>4.4007755822313239</v>
      </c>
      <c r="G93" s="56">
        <v>4.2160123726192245</v>
      </c>
      <c r="H93" s="56">
        <v>4.303976360249246</v>
      </c>
      <c r="I93" s="56">
        <v>4.3253891779619282</v>
      </c>
      <c r="J93" s="64"/>
      <c r="K93" s="56">
        <v>4.9621593783806013</v>
      </c>
      <c r="L93" s="64"/>
      <c r="M93" s="64"/>
      <c r="N93" s="78">
        <v>3.6306167838996077</v>
      </c>
      <c r="O93" s="78">
        <v>3.6238902048713451</v>
      </c>
      <c r="P93" s="78">
        <v>3.6269822613601432</v>
      </c>
      <c r="Q93" s="78">
        <v>3.628953221344231</v>
      </c>
      <c r="R93" s="64">
        <v>2.8296999553909097</v>
      </c>
      <c r="S93" s="64">
        <v>2.6953933599615656</v>
      </c>
      <c r="T93" s="64">
        <v>2.7202981581973305</v>
      </c>
      <c r="U93" s="64">
        <v>2.7452211542939899</v>
      </c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53">
        <v>3.4291999999999998</v>
      </c>
      <c r="C94" s="53">
        <v>3.3247</v>
      </c>
      <c r="D94" s="53">
        <v>3.4055</v>
      </c>
      <c r="E94" s="53">
        <v>3.4291999999999998</v>
      </c>
      <c r="F94" s="55">
        <v>3.929884632594697</v>
      </c>
      <c r="G94" s="56">
        <v>3.7760194303713406</v>
      </c>
      <c r="H94" s="56">
        <v>3.8402311743122755</v>
      </c>
      <c r="I94" s="56">
        <v>3.8622588478231772</v>
      </c>
      <c r="J94" s="64"/>
      <c r="K94" s="56">
        <v>4.3347364996749116</v>
      </c>
      <c r="L94" s="64"/>
      <c r="M94" s="64"/>
      <c r="N94" s="78">
        <v>3.2457064604478814</v>
      </c>
      <c r="O94" s="78">
        <v>3.2383760270662156</v>
      </c>
      <c r="P94" s="78">
        <v>3.2419687449653618</v>
      </c>
      <c r="Q94" s="78">
        <v>3.2431931690027387</v>
      </c>
      <c r="R94" s="64">
        <v>2.565519963696719</v>
      </c>
      <c r="S94" s="64">
        <v>2.4612025029473088</v>
      </c>
      <c r="T94" s="64">
        <v>2.5045377062802019</v>
      </c>
      <c r="U94" s="64">
        <v>2.5283507938222254</v>
      </c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53">
        <v>3.073</v>
      </c>
      <c r="C95" s="53">
        <v>3.0055000000000001</v>
      </c>
      <c r="D95" s="53">
        <v>3.0552000000000001</v>
      </c>
      <c r="E95" s="53">
        <v>3.073</v>
      </c>
      <c r="F95" s="82">
        <v>3.5375912856167142</v>
      </c>
      <c r="G95" s="54">
        <v>3.4187449787183128</v>
      </c>
      <c r="H95" s="54">
        <v>3.4767043596495761</v>
      </c>
      <c r="I95" s="54">
        <v>3.4947492257919412</v>
      </c>
      <c r="J95" s="64"/>
      <c r="K95" s="54">
        <v>3.7708080361632685</v>
      </c>
      <c r="L95" s="64"/>
      <c r="M95" s="64"/>
      <c r="N95" s="78">
        <v>2.9272157863449855</v>
      </c>
      <c r="O95" s="78">
        <v>2.9204013280944165</v>
      </c>
      <c r="P95" s="78">
        <v>2.9239680445404592</v>
      </c>
      <c r="Q95" s="78">
        <v>2.9245914949761493</v>
      </c>
      <c r="R95" s="64">
        <v>2.3203677246271628</v>
      </c>
      <c r="S95" s="64">
        <v>2.2720225658169659</v>
      </c>
      <c r="T95" s="64">
        <v>2.2731046870886162</v>
      </c>
      <c r="U95" s="64">
        <v>2.3244606672694244</v>
      </c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53">
        <v>2.7824</v>
      </c>
      <c r="C96" s="53">
        <v>2.7229000000000001</v>
      </c>
      <c r="D96" s="53">
        <v>2.7757000000000001</v>
      </c>
      <c r="E96" s="53">
        <v>2.7824</v>
      </c>
      <c r="F96" s="80">
        <v>3.2113956852832226</v>
      </c>
      <c r="G96" s="78">
        <v>3.1007271205097595</v>
      </c>
      <c r="H96" s="78">
        <v>3.1660945753201362</v>
      </c>
      <c r="I96" s="78">
        <v>3.1810522668934351</v>
      </c>
      <c r="J96" s="64"/>
      <c r="K96" s="78">
        <v>3.4276874363156047</v>
      </c>
      <c r="L96" s="64"/>
      <c r="M96" s="64"/>
      <c r="N96" s="78">
        <v>2.6738299082981567</v>
      </c>
      <c r="O96" s="78">
        <v>2.6702174114408965</v>
      </c>
      <c r="P96" s="78">
        <v>2.6725066493760834</v>
      </c>
      <c r="Q96" s="78">
        <v>2.6727051382143943</v>
      </c>
      <c r="R96" s="64">
        <v>2.0973652571365471</v>
      </c>
      <c r="S96" s="64">
        <v>2.1259824089576749</v>
      </c>
      <c r="T96" s="64">
        <v>2.1054369550293699</v>
      </c>
      <c r="U96" s="64">
        <v>2.1767625361236846</v>
      </c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53">
        <v>2.5266000000000002</v>
      </c>
      <c r="C97" s="53">
        <v>2.4958</v>
      </c>
      <c r="D97" s="53">
        <v>2.5323000000000002</v>
      </c>
      <c r="E97" s="53">
        <v>2.5266000000000002</v>
      </c>
      <c r="F97" s="80">
        <v>2.9274938044376166</v>
      </c>
      <c r="G97" s="78">
        <v>2.8591342939645243</v>
      </c>
      <c r="H97" s="78">
        <v>2.8898012903964179</v>
      </c>
      <c r="I97" s="78">
        <v>2.8898012903964179</v>
      </c>
      <c r="J97" s="64"/>
      <c r="K97" s="78">
        <v>3.0619116800774719</v>
      </c>
      <c r="L97" s="64"/>
      <c r="M97" s="64"/>
      <c r="N97" s="78">
        <v>2.4645199834182741</v>
      </c>
      <c r="O97" s="78">
        <v>2.4638493989124339</v>
      </c>
      <c r="P97" s="78">
        <v>2.4645199834182741</v>
      </c>
      <c r="Q97" s="78">
        <v>2.4644224438537883</v>
      </c>
      <c r="R97" s="64">
        <v>2.016881804234695</v>
      </c>
      <c r="S97" s="64">
        <v>1.9798407801998414</v>
      </c>
      <c r="T97" s="64">
        <v>1.9622434454020736</v>
      </c>
      <c r="U97" s="64">
        <v>1.9465286231762635</v>
      </c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53">
        <v>2.3306</v>
      </c>
      <c r="C98" s="53">
        <v>2.2949000000000002</v>
      </c>
      <c r="D98" s="53">
        <v>2.3353000000000002</v>
      </c>
      <c r="E98" s="53">
        <v>2.3306</v>
      </c>
      <c r="F98" s="81">
        <v>2.6897111889322378</v>
      </c>
      <c r="G98" s="79">
        <v>2.6377606593089333</v>
      </c>
      <c r="H98" s="79">
        <v>2.6578597650030922</v>
      </c>
      <c r="I98" s="79">
        <v>2.6613615103885326</v>
      </c>
      <c r="J98" s="64"/>
      <c r="K98" s="79">
        <v>2.8020889189790279</v>
      </c>
      <c r="L98" s="64"/>
      <c r="M98" s="64"/>
      <c r="N98" s="78"/>
      <c r="O98" s="78"/>
      <c r="P98" s="78"/>
      <c r="Q98" s="78"/>
      <c r="R98" s="64">
        <v>1.853042509340362</v>
      </c>
      <c r="S98" s="64">
        <v>1.8472842397824292</v>
      </c>
      <c r="T98" s="64">
        <v>1.8612981260692825</v>
      </c>
      <c r="U98" s="64">
        <v>1.8424503136844987</v>
      </c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63">
        <v>2.1638999999999999</v>
      </c>
      <c r="C99" s="62">
        <v>2.1305999999999998</v>
      </c>
      <c r="D99" s="62">
        <v>2.1614</v>
      </c>
      <c r="E99" s="63">
        <v>2.1638999999999999</v>
      </c>
      <c r="F99" s="81">
        <v>2.4937963728842854</v>
      </c>
      <c r="G99" s="79">
        <v>2.4544051712615884</v>
      </c>
      <c r="H99" s="79">
        <v>2.466392351741737</v>
      </c>
      <c r="I99" s="79">
        <v>2.4603841609724606</v>
      </c>
      <c r="J99" s="64"/>
      <c r="K99" s="79">
        <v>2.5513161767530459</v>
      </c>
      <c r="L99" s="64"/>
      <c r="M99" s="64"/>
      <c r="N99" s="78"/>
      <c r="O99" s="78"/>
      <c r="P99" s="78"/>
      <c r="Q99" s="78"/>
      <c r="R99" s="64">
        <v>1.754858791090065</v>
      </c>
      <c r="S99" s="64">
        <v>1.7226700117983507</v>
      </c>
      <c r="T99" s="64">
        <v>1.7485787935568953</v>
      </c>
      <c r="U99" s="64">
        <v>1.7515175821074396</v>
      </c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61">
        <v>2.0184000000000002</v>
      </c>
      <c r="C100" s="64">
        <v>1.9924999999999999</v>
      </c>
      <c r="D100" s="64">
        <v>2.0087000000000002</v>
      </c>
      <c r="E100" s="64">
        <v>2.0184000000000002</v>
      </c>
      <c r="F100" s="78">
        <v>2.324484183150942</v>
      </c>
      <c r="G100" s="78">
        <v>2.2850420244114886</v>
      </c>
      <c r="H100" s="78">
        <v>2.3032804643048541</v>
      </c>
      <c r="I100" s="78">
        <v>2.2980398402748548</v>
      </c>
      <c r="J100" s="64"/>
      <c r="K100" s="78">
        <v>2.3787825618433094</v>
      </c>
      <c r="L100" s="64"/>
      <c r="M100" s="64"/>
      <c r="N100" s="64"/>
      <c r="O100" s="64"/>
      <c r="P100" s="64"/>
      <c r="Q100" s="64"/>
      <c r="R100" s="64">
        <v>1.6490717880310235</v>
      </c>
      <c r="S100" s="64">
        <v>1.6533257425852017</v>
      </c>
      <c r="T100" s="64">
        <v>1.6368572887723067</v>
      </c>
      <c r="U100" s="64">
        <v>1.6441152969331929</v>
      </c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64">
        <v>1.8876999999999999</v>
      </c>
      <c r="C101" s="64">
        <v>1.8786</v>
      </c>
      <c r="D101" s="64">
        <v>1.8842000000000001</v>
      </c>
      <c r="E101" s="64">
        <v>1.8876999999999999</v>
      </c>
      <c r="F101" s="78">
        <v>2.1861235268016581</v>
      </c>
      <c r="G101" s="78">
        <v>2.1466296851255566</v>
      </c>
      <c r="H101" s="78">
        <v>2.1557934280317181</v>
      </c>
      <c r="I101" s="78">
        <v>2.1580966015320349</v>
      </c>
      <c r="J101" s="64"/>
      <c r="K101" s="78">
        <v>2.2101714039837304</v>
      </c>
      <c r="L101" s="64"/>
      <c r="M101" s="64"/>
      <c r="N101" s="64"/>
      <c r="O101" s="64"/>
      <c r="P101" s="64"/>
      <c r="Q101" s="64"/>
      <c r="R101" s="64">
        <v>1.5783163733530272</v>
      </c>
      <c r="S101" s="64">
        <v>1.5984283202620375</v>
      </c>
      <c r="T101" s="64">
        <v>1.5916871462975333</v>
      </c>
      <c r="U101" s="64">
        <v>1.5804027523742685</v>
      </c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78">
        <v>2.0599046364545943</v>
      </c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78">
        <v>1.9539231000252804</v>
      </c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78">
        <v>1.8522435840406444</v>
      </c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78">
        <v>1.7771919054859524</v>
      </c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78">
        <v>1.6973095616864666</v>
      </c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P49" sqref="P49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15753600</v>
      </c>
      <c r="AX3" s="16" t="s">
        <v>1</v>
      </c>
      <c r="AY3" s="16"/>
    </row>
    <row r="4" spans="1:68">
      <c r="A4" s="30">
        <v>0.8</v>
      </c>
      <c r="B4" s="57">
        <f>AVERAGE(B68:AO68)</f>
        <v>-0.50276174862730072</v>
      </c>
      <c r="C4" s="48">
        <f>ABS(MAX(B68:AO68)-MIN(B68:AO68))</f>
        <v>2.5053993885256221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12602880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6.4260111741608505E-2</v>
      </c>
      <c r="C5" s="48">
        <f t="shared" ref="C5:C7" si="1">ABS(MAX(B69:AO69)-MIN(B69:AO69))</f>
        <v>2.5926814668564564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13390560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0.78337623681077351</v>
      </c>
      <c r="C6" s="48">
        <f t="shared" si="1"/>
        <v>2.5940527783007497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14178240</v>
      </c>
      <c r="AX6" s="16" t="s">
        <v>1</v>
      </c>
    </row>
    <row r="7" spans="1:68">
      <c r="A7" s="19">
        <v>0.95</v>
      </c>
      <c r="B7" s="57">
        <f t="shared" si="0"/>
        <v>1.8948154685174443</v>
      </c>
      <c r="C7" s="48">
        <f t="shared" si="1"/>
        <v>2.9294192317343648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1" customHeight="1">
      <c r="A36" s="11" t="s">
        <v>10</v>
      </c>
      <c r="B36" s="239" t="s">
        <v>75</v>
      </c>
      <c r="C36" s="240"/>
      <c r="D36" s="241"/>
      <c r="E36" s="242"/>
      <c r="F36" s="239" t="s">
        <v>76</v>
      </c>
      <c r="G36" s="240"/>
      <c r="H36" s="241"/>
      <c r="I36" s="242"/>
      <c r="J36" s="239" t="s">
        <v>69</v>
      </c>
      <c r="K36" s="240"/>
      <c r="L36" s="241"/>
      <c r="M36" s="242"/>
      <c r="N36" s="239" t="s">
        <v>11</v>
      </c>
      <c r="O36" s="240"/>
      <c r="P36" s="240"/>
      <c r="Q36" s="243"/>
      <c r="R36" s="239" t="s">
        <v>12</v>
      </c>
      <c r="S36" s="240"/>
      <c r="T36" s="240"/>
      <c r="U36" s="243"/>
      <c r="V36" s="239" t="s">
        <v>17</v>
      </c>
      <c r="W36" s="240"/>
      <c r="X36" s="240"/>
      <c r="Y36" s="243"/>
      <c r="Z36" s="239"/>
      <c r="AA36" s="240"/>
      <c r="AB36" s="240"/>
      <c r="AC36" s="243"/>
      <c r="AD36" s="239"/>
      <c r="AE36" s="240"/>
      <c r="AF36" s="241"/>
      <c r="AG36" s="242"/>
      <c r="AH36" s="239"/>
      <c r="AI36" s="240"/>
      <c r="AJ36" s="241"/>
      <c r="AK36" s="242"/>
      <c r="AL36" s="239"/>
      <c r="AM36" s="240"/>
      <c r="AN36" s="241"/>
      <c r="AO36" s="242"/>
    </row>
    <row r="37" spans="1:47" s="12" customFormat="1" ht="42.7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4617960</v>
      </c>
      <c r="C38" s="64">
        <v>4527760</v>
      </c>
      <c r="D38" s="64">
        <v>4553240</v>
      </c>
      <c r="E38" s="64">
        <v>4592990</v>
      </c>
      <c r="F38" s="59"/>
      <c r="G38" s="59"/>
      <c r="H38" s="59"/>
      <c r="I38" s="59"/>
      <c r="J38" s="64">
        <v>4527221.3405259605</v>
      </c>
      <c r="K38" s="64">
        <v>4500119.943358059</v>
      </c>
      <c r="L38" s="64">
        <v>4519466.7026298046</v>
      </c>
      <c r="M38" s="64">
        <v>4510450.6082265675</v>
      </c>
      <c r="N38" s="86">
        <v>6190550</v>
      </c>
      <c r="O38" s="86">
        <v>6190550</v>
      </c>
      <c r="P38" s="86">
        <v>6197920</v>
      </c>
      <c r="Q38" s="86">
        <v>6200670</v>
      </c>
      <c r="R38" s="64">
        <v>1160505.59999994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5369710</v>
      </c>
      <c r="C39" s="64">
        <v>5324710</v>
      </c>
      <c r="D39" s="64">
        <v>5336990</v>
      </c>
      <c r="E39" s="64">
        <v>5368030</v>
      </c>
      <c r="F39" s="59">
        <v>5960000</v>
      </c>
      <c r="G39" s="59">
        <v>5940000</v>
      </c>
      <c r="H39" s="59">
        <v>5820000</v>
      </c>
      <c r="I39" s="59">
        <v>5910000</v>
      </c>
      <c r="J39" s="64">
        <v>5543251.5252865814</v>
      </c>
      <c r="K39" s="64">
        <v>5491956.7201618347</v>
      </c>
      <c r="L39" s="64">
        <v>5508209.5913688475</v>
      </c>
      <c r="M39" s="64">
        <v>5496763.5333782881</v>
      </c>
      <c r="N39" s="86">
        <v>7270610</v>
      </c>
      <c r="O39" s="86">
        <v>7270610</v>
      </c>
      <c r="P39" s="86">
        <v>7269830</v>
      </c>
      <c r="Q39" s="86">
        <v>7267080</v>
      </c>
      <c r="R39" s="64">
        <v>2009798.3999999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6478830</v>
      </c>
      <c r="C40" s="64">
        <v>6395220</v>
      </c>
      <c r="D40" s="64">
        <v>6411610</v>
      </c>
      <c r="E40" s="64">
        <v>6454720</v>
      </c>
      <c r="F40" s="59">
        <v>7040000</v>
      </c>
      <c r="G40" s="59">
        <v>7180000</v>
      </c>
      <c r="H40" s="59">
        <v>7110000</v>
      </c>
      <c r="I40" s="59">
        <v>7080000</v>
      </c>
      <c r="J40" s="64">
        <v>6737147.0775454938</v>
      </c>
      <c r="K40" s="64">
        <v>6731663.0613620831</v>
      </c>
      <c r="L40" s="64">
        <v>6674884.2400539238</v>
      </c>
      <c r="M40" s="64">
        <v>6666093.8799730055</v>
      </c>
      <c r="N40" s="86">
        <v>8584950</v>
      </c>
      <c r="O40" s="86">
        <v>8584950</v>
      </c>
      <c r="P40" s="86">
        <v>8579050</v>
      </c>
      <c r="Q40" s="86">
        <v>8573420</v>
      </c>
      <c r="R40" s="64">
        <v>3406502.3999998299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7346030</v>
      </c>
      <c r="C41" s="64">
        <v>7260880</v>
      </c>
      <c r="D41" s="64">
        <v>7290760</v>
      </c>
      <c r="E41" s="64">
        <v>7315590</v>
      </c>
      <c r="F41" s="59">
        <v>8369999.9999999991</v>
      </c>
      <c r="G41" s="59">
        <v>8520000</v>
      </c>
      <c r="H41" s="59">
        <v>8440000</v>
      </c>
      <c r="I41" s="59">
        <v>8410000</v>
      </c>
      <c r="J41" s="64">
        <v>8339170.2845582841</v>
      </c>
      <c r="K41" s="64">
        <v>8450151.9002022501</v>
      </c>
      <c r="L41" s="64">
        <v>8298724.005394428</v>
      </c>
      <c r="M41" s="64">
        <v>8330087.7977073072</v>
      </c>
      <c r="N41" s="86">
        <v>10278300</v>
      </c>
      <c r="O41" s="86">
        <v>10278300</v>
      </c>
      <c r="P41" s="86">
        <v>10272200</v>
      </c>
      <c r="Q41" s="86">
        <v>10267600</v>
      </c>
      <c r="R41" s="64">
        <v>5103379.1999997497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8221750</v>
      </c>
      <c r="C42" s="64">
        <v>8174360</v>
      </c>
      <c r="D42" s="64">
        <v>8175300</v>
      </c>
      <c r="E42" s="64">
        <v>8191860</v>
      </c>
      <c r="F42" s="59">
        <v>10300000</v>
      </c>
      <c r="G42" s="59">
        <v>10200000</v>
      </c>
      <c r="H42" s="59">
        <v>10200000</v>
      </c>
      <c r="I42" s="59">
        <v>10100000</v>
      </c>
      <c r="J42" s="64">
        <v>10125684.825353902</v>
      </c>
      <c r="K42" s="64">
        <v>10091266.980444934</v>
      </c>
      <c r="L42" s="64">
        <v>10011649.15711385</v>
      </c>
      <c r="M42" s="64">
        <v>9938511.2366822902</v>
      </c>
      <c r="N42" s="86">
        <v>12007400</v>
      </c>
      <c r="O42" s="86">
        <v>12007400</v>
      </c>
      <c r="P42" s="86">
        <v>12003000</v>
      </c>
      <c r="Q42" s="86">
        <v>12002000</v>
      </c>
      <c r="R42" s="64">
        <v>7041561.5999996504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10267200</v>
      </c>
      <c r="C43" s="63">
        <v>10062800</v>
      </c>
      <c r="D43" s="63">
        <v>10090200</v>
      </c>
      <c r="E43" s="63">
        <v>10181500</v>
      </c>
      <c r="F43" s="60">
        <v>12100000</v>
      </c>
      <c r="G43" s="59">
        <v>12000000</v>
      </c>
      <c r="H43" s="59">
        <v>12000000</v>
      </c>
      <c r="I43" s="59">
        <v>12100000</v>
      </c>
      <c r="J43" s="64">
        <v>11618930.645987706</v>
      </c>
      <c r="K43" s="64">
        <v>11628929.348617513</v>
      </c>
      <c r="L43" s="64">
        <v>11458300.757922973</v>
      </c>
      <c r="M43" s="64">
        <v>11534027.983816434</v>
      </c>
      <c r="N43" s="86">
        <v>13514300</v>
      </c>
      <c r="O43" s="86">
        <v>13514300</v>
      </c>
      <c r="P43" s="86">
        <v>13507400</v>
      </c>
      <c r="Q43" s="86">
        <v>13511700</v>
      </c>
      <c r="R43" s="64">
        <v>9085919.9999995492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12750300</v>
      </c>
      <c r="C44" s="63">
        <v>12527100</v>
      </c>
      <c r="D44" s="63">
        <v>12545800</v>
      </c>
      <c r="E44" s="63">
        <v>12706200</v>
      </c>
      <c r="F44" s="60">
        <v>13800000</v>
      </c>
      <c r="G44" s="59">
        <v>13700000</v>
      </c>
      <c r="H44" s="59">
        <v>13600000</v>
      </c>
      <c r="I44" s="59">
        <v>13500000</v>
      </c>
      <c r="J44" s="64">
        <v>12797038.074173773</v>
      </c>
      <c r="K44" s="64">
        <v>12796228.086311331</v>
      </c>
      <c r="L44" s="64">
        <v>12772950.894133314</v>
      </c>
      <c r="M44" s="64">
        <v>12722572.304787394</v>
      </c>
      <c r="N44" s="86">
        <v>14615100</v>
      </c>
      <c r="O44" s="86">
        <v>14615100</v>
      </c>
      <c r="P44" s="86">
        <v>14608800</v>
      </c>
      <c r="Q44" s="86">
        <v>14614900</v>
      </c>
      <c r="R44" s="64">
        <v>11237164.799999399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14529500</v>
      </c>
      <c r="C45" s="63">
        <v>14327900</v>
      </c>
      <c r="D45" s="63">
        <v>14353700</v>
      </c>
      <c r="E45" s="63">
        <v>14442500</v>
      </c>
      <c r="F45" s="81">
        <v>14700000</v>
      </c>
      <c r="G45" s="59">
        <v>14700000</v>
      </c>
      <c r="H45" s="59">
        <v>14600000</v>
      </c>
      <c r="I45" s="59">
        <v>14600000</v>
      </c>
      <c r="J45" s="64">
        <v>13717914.602831854</v>
      </c>
      <c r="K45" s="64">
        <v>13708208.026972113</v>
      </c>
      <c r="L45" s="64">
        <v>13665331.78422093</v>
      </c>
      <c r="M45" s="64">
        <v>13678198.640593149</v>
      </c>
      <c r="N45" s="86">
        <v>15187900</v>
      </c>
      <c r="O45" s="86">
        <v>15187900</v>
      </c>
      <c r="P45" s="86">
        <v>15188900</v>
      </c>
      <c r="Q45" s="86">
        <v>15190300</v>
      </c>
      <c r="R45" s="64">
        <v>12738220.799999399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15347300</v>
      </c>
      <c r="C46" s="63">
        <v>15265700</v>
      </c>
      <c r="D46" s="63">
        <v>15273500</v>
      </c>
      <c r="E46" s="63">
        <v>15327100</v>
      </c>
      <c r="F46" s="81">
        <v>15300000</v>
      </c>
      <c r="G46" s="59">
        <v>15300000</v>
      </c>
      <c r="H46" s="59">
        <v>15200000</v>
      </c>
      <c r="I46" s="59">
        <v>15200000</v>
      </c>
      <c r="J46" s="64">
        <v>14319748.863115044</v>
      </c>
      <c r="K46" s="64">
        <v>14337581.874578295</v>
      </c>
      <c r="L46" s="64">
        <v>14360713.003371278</v>
      </c>
      <c r="M46" s="64">
        <v>14335151.91099097</v>
      </c>
      <c r="N46" s="86">
        <v>15513200</v>
      </c>
      <c r="O46" s="86">
        <v>15513200</v>
      </c>
      <c r="P46" s="86">
        <v>15517100</v>
      </c>
      <c r="Q46" s="86">
        <v>15515800</v>
      </c>
      <c r="R46" s="64">
        <v>14035737.599999299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15629400</v>
      </c>
      <c r="C47" s="63">
        <v>15593200</v>
      </c>
      <c r="D47" s="63">
        <v>15613300</v>
      </c>
      <c r="E47" s="63">
        <v>15622700</v>
      </c>
      <c r="F47" s="81">
        <v>15500000</v>
      </c>
      <c r="G47" s="59">
        <v>15500000</v>
      </c>
      <c r="H47" s="59">
        <v>15500000</v>
      </c>
      <c r="I47" s="59">
        <v>15500000</v>
      </c>
      <c r="J47" s="64">
        <v>14847329.809844622</v>
      </c>
      <c r="K47" s="64">
        <v>14838685.513148736</v>
      </c>
      <c r="L47" s="64">
        <v>14853358.244099513</v>
      </c>
      <c r="M47" s="64">
        <v>14848285.861092094</v>
      </c>
      <c r="N47" s="86">
        <v>15658100</v>
      </c>
      <c r="O47" s="86">
        <v>15658100</v>
      </c>
      <c r="P47" s="86">
        <v>15657600</v>
      </c>
      <c r="Q47" s="86">
        <v>15657100</v>
      </c>
      <c r="R47" s="64">
        <v>14739359.9999993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15695200</v>
      </c>
      <c r="C48" s="63">
        <v>15691500</v>
      </c>
      <c r="D48" s="63">
        <v>15695200</v>
      </c>
      <c r="E48" s="63">
        <v>15691900</v>
      </c>
      <c r="F48" s="81">
        <v>15700000</v>
      </c>
      <c r="G48" s="59">
        <v>15700000</v>
      </c>
      <c r="H48" s="59">
        <v>15600000</v>
      </c>
      <c r="I48" s="59">
        <v>15700000</v>
      </c>
      <c r="J48" s="64">
        <v>15143094.886041522</v>
      </c>
      <c r="K48" s="64">
        <v>15136880.552932957</v>
      </c>
      <c r="L48" s="64">
        <v>15145631.077545229</v>
      </c>
      <c r="M48" s="64">
        <v>15182478.88604152</v>
      </c>
      <c r="N48" s="86">
        <v>15727900</v>
      </c>
      <c r="O48" s="86">
        <v>15727900</v>
      </c>
      <c r="P48" s="86">
        <v>15725600</v>
      </c>
      <c r="Q48" s="86">
        <v>15725600</v>
      </c>
      <c r="R48" s="64">
        <v>15158476.7999992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15727100</v>
      </c>
      <c r="C49" s="63">
        <v>15716400</v>
      </c>
      <c r="D49" s="63">
        <v>15715000</v>
      </c>
      <c r="E49" s="63">
        <v>15718600</v>
      </c>
      <c r="F49" s="60">
        <v>15700000</v>
      </c>
      <c r="G49" s="59">
        <v>15700000</v>
      </c>
      <c r="H49" s="59">
        <v>15700000</v>
      </c>
      <c r="I49" s="59">
        <v>15700000</v>
      </c>
      <c r="J49" s="64">
        <v>15344131.217801467</v>
      </c>
      <c r="K49" s="64">
        <v>15367886.435603218</v>
      </c>
      <c r="L49" s="64">
        <v>15370422.627106927</v>
      </c>
      <c r="M49" s="64">
        <v>15401680.19150342</v>
      </c>
      <c r="N49" s="86">
        <v>15746500</v>
      </c>
      <c r="O49" s="86">
        <v>15746500</v>
      </c>
      <c r="P49" s="86">
        <v>15745800</v>
      </c>
      <c r="Q49" s="86">
        <v>15745800</v>
      </c>
      <c r="R49" s="64">
        <v>15448569.599999201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15739300</v>
      </c>
      <c r="C50" s="63">
        <v>15739300</v>
      </c>
      <c r="D50" s="63">
        <v>15739300</v>
      </c>
      <c r="E50" s="63">
        <v>15739300</v>
      </c>
      <c r="F50" s="60">
        <v>15700000</v>
      </c>
      <c r="G50" s="59">
        <v>15700000</v>
      </c>
      <c r="H50" s="59">
        <v>15700000</v>
      </c>
      <c r="I50" s="59">
        <v>15700000</v>
      </c>
      <c r="J50" s="64">
        <v>15505783.549561415</v>
      </c>
      <c r="K50" s="64">
        <v>15513909.985164918</v>
      </c>
      <c r="L50" s="64">
        <v>15487618.575859459</v>
      </c>
      <c r="M50" s="64">
        <v>15513285.896156153</v>
      </c>
      <c r="N50" s="86">
        <v>15753600</v>
      </c>
      <c r="O50" s="86">
        <v>15753600</v>
      </c>
      <c r="P50" s="86">
        <v>15753600</v>
      </c>
      <c r="Q50" s="86">
        <v>15753600</v>
      </c>
      <c r="R50" s="64">
        <v>15633446.399999199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15751800</v>
      </c>
      <c r="C51" s="63">
        <v>15749900</v>
      </c>
      <c r="D51" s="65">
        <v>15749900</v>
      </c>
      <c r="E51" s="63">
        <v>15749900</v>
      </c>
      <c r="F51" s="60">
        <v>15800000</v>
      </c>
      <c r="G51" s="59">
        <v>15800000</v>
      </c>
      <c r="H51" s="59">
        <v>15800000</v>
      </c>
      <c r="I51" s="59">
        <v>15800000</v>
      </c>
      <c r="J51" s="64">
        <v>15598268.229264718</v>
      </c>
      <c r="K51" s="64">
        <v>15598268.229264718</v>
      </c>
      <c r="L51" s="64">
        <v>15592677.985164918</v>
      </c>
      <c r="M51" s="64">
        <v>15613897.011462962</v>
      </c>
      <c r="N51" s="86">
        <v>15753600</v>
      </c>
      <c r="O51" s="86">
        <v>15753600</v>
      </c>
      <c r="P51" s="86">
        <v>15753600</v>
      </c>
      <c r="Q51" s="86">
        <v>15753600</v>
      </c>
      <c r="R51" s="64">
        <v>15714412.7999992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15753600</v>
      </c>
      <c r="C52" s="63">
        <v>15753600</v>
      </c>
      <c r="D52" s="63">
        <v>15753600</v>
      </c>
      <c r="E52" s="63">
        <v>15753600</v>
      </c>
      <c r="F52" s="81">
        <v>15800000</v>
      </c>
      <c r="G52" s="59">
        <v>15800000</v>
      </c>
      <c r="H52" s="59">
        <v>15800000</v>
      </c>
      <c r="I52" s="59">
        <v>15800000</v>
      </c>
      <c r="J52" s="64">
        <v>15704177.461901264</v>
      </c>
      <c r="K52" s="64">
        <v>15704177.461901264</v>
      </c>
      <c r="L52" s="64">
        <v>15688548.679703018</v>
      </c>
      <c r="M52" s="64">
        <v>15697631.166553995</v>
      </c>
      <c r="N52" s="86">
        <v>15753600</v>
      </c>
      <c r="O52" s="86">
        <v>15753600</v>
      </c>
      <c r="P52" s="86">
        <v>15753600</v>
      </c>
      <c r="Q52" s="86">
        <v>15753600</v>
      </c>
      <c r="R52" s="64">
        <v>15735647.999999201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15753600</v>
      </c>
      <c r="C53" s="63">
        <v>15753600</v>
      </c>
      <c r="D53" s="63">
        <v>15753600</v>
      </c>
      <c r="E53" s="63">
        <v>15753600</v>
      </c>
      <c r="F53" s="81">
        <v>15800000</v>
      </c>
      <c r="G53" s="59">
        <v>15800000</v>
      </c>
      <c r="H53" s="59">
        <v>15800000</v>
      </c>
      <c r="I53" s="59">
        <v>15800000</v>
      </c>
      <c r="J53" s="64">
        <v>15720762.295346981</v>
      </c>
      <c r="K53" s="64">
        <v>15714215.999999715</v>
      </c>
      <c r="L53" s="64">
        <v>15719806.244099511</v>
      </c>
      <c r="M53" s="64">
        <v>15728888.73095049</v>
      </c>
      <c r="N53" s="86">
        <v>15753600</v>
      </c>
      <c r="O53" s="86">
        <v>15753600</v>
      </c>
      <c r="P53" s="86">
        <v>15753600</v>
      </c>
      <c r="Q53" s="86">
        <v>15753600</v>
      </c>
      <c r="R53" s="64">
        <v>15735647.999999201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15753600</v>
      </c>
      <c r="C54" s="63">
        <v>15753600</v>
      </c>
      <c r="D54" s="63">
        <v>15753600</v>
      </c>
      <c r="E54" s="63">
        <v>15753600</v>
      </c>
      <c r="F54" s="81">
        <v>15800000</v>
      </c>
      <c r="G54" s="59">
        <v>15800000</v>
      </c>
      <c r="H54" s="59">
        <v>15800000</v>
      </c>
      <c r="I54" s="59">
        <v>15800000</v>
      </c>
      <c r="J54" s="64">
        <v>15737971.217801467</v>
      </c>
      <c r="K54" s="64">
        <v>15737971.217801467</v>
      </c>
      <c r="L54" s="64">
        <v>15729844.782197962</v>
      </c>
      <c r="M54" s="64">
        <v>15737971.217801467</v>
      </c>
      <c r="N54" s="86">
        <v>15753600</v>
      </c>
      <c r="O54" s="86">
        <v>15753600</v>
      </c>
      <c r="P54" s="86">
        <v>15753600</v>
      </c>
      <c r="Q54" s="86">
        <v>15753600</v>
      </c>
      <c r="R54" s="64">
        <v>15735647.999999201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15753600</v>
      </c>
      <c r="C55" s="63">
        <v>15753600</v>
      </c>
      <c r="D55" s="63">
        <v>15753600</v>
      </c>
      <c r="E55" s="63">
        <v>15753600</v>
      </c>
      <c r="F55" s="81">
        <v>15800000</v>
      </c>
      <c r="G55" s="59">
        <v>15800000</v>
      </c>
      <c r="H55" s="59">
        <v>15800000</v>
      </c>
      <c r="I55" s="59">
        <v>15800000</v>
      </c>
      <c r="J55" s="64">
        <v>15747053.704652444</v>
      </c>
      <c r="K55" s="64">
        <v>15747053.704652444</v>
      </c>
      <c r="L55" s="64">
        <v>15747053.704652444</v>
      </c>
      <c r="M55" s="64">
        <v>15747053.704652444</v>
      </c>
      <c r="N55" s="86">
        <v>15753600</v>
      </c>
      <c r="O55" s="86">
        <v>15753600</v>
      </c>
      <c r="P55" s="86">
        <v>15753600</v>
      </c>
      <c r="Q55" s="86">
        <v>15753600</v>
      </c>
      <c r="R55" s="64">
        <v>15735647.999999201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15753600</v>
      </c>
      <c r="C56" s="63">
        <v>15753600</v>
      </c>
      <c r="D56" s="63">
        <v>15753600</v>
      </c>
      <c r="E56" s="63">
        <v>15753600</v>
      </c>
      <c r="F56" s="60">
        <v>15800000</v>
      </c>
      <c r="G56" s="59">
        <v>15800000</v>
      </c>
      <c r="H56" s="59">
        <v>15800000</v>
      </c>
      <c r="I56" s="59">
        <v>15800000</v>
      </c>
      <c r="J56" s="64">
        <v>15753599.999999713</v>
      </c>
      <c r="K56" s="64">
        <v>15753599.999999713</v>
      </c>
      <c r="L56" s="64">
        <v>15753599.999999713</v>
      </c>
      <c r="M56" s="64">
        <v>15753599.999999713</v>
      </c>
      <c r="N56" s="86">
        <v>15753600</v>
      </c>
      <c r="O56" s="86">
        <v>15753600</v>
      </c>
      <c r="P56" s="86">
        <v>15753600</v>
      </c>
      <c r="Q56" s="86">
        <v>15753600</v>
      </c>
      <c r="R56" s="64">
        <v>15735647.999999201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15753600</v>
      </c>
      <c r="C57" s="63">
        <v>15753600</v>
      </c>
      <c r="D57" s="63">
        <v>15753600</v>
      </c>
      <c r="E57" s="63">
        <v>15753600</v>
      </c>
      <c r="F57" s="80">
        <v>15800000</v>
      </c>
      <c r="G57" s="78">
        <v>15800000</v>
      </c>
      <c r="H57" s="78">
        <v>15800000</v>
      </c>
      <c r="I57" s="78">
        <v>15800000</v>
      </c>
      <c r="J57" s="64">
        <v>15753599.999999713</v>
      </c>
      <c r="K57" s="64">
        <v>15753599.999999713</v>
      </c>
      <c r="L57" s="64">
        <v>15753599.999999713</v>
      </c>
      <c r="M57" s="64">
        <v>15753599.999999713</v>
      </c>
      <c r="N57" s="86">
        <v>15753600</v>
      </c>
      <c r="O57" s="86">
        <v>15753600</v>
      </c>
      <c r="P57" s="86">
        <v>15753600</v>
      </c>
      <c r="Q57" s="86">
        <v>15753600</v>
      </c>
      <c r="R57" s="64">
        <v>15735647.999999201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15753600</v>
      </c>
      <c r="C58" s="63">
        <v>15753600</v>
      </c>
      <c r="D58" s="63">
        <v>15753600</v>
      </c>
      <c r="E58" s="63">
        <v>15753600</v>
      </c>
      <c r="F58" s="80">
        <v>15800000</v>
      </c>
      <c r="G58" s="78">
        <v>15800000</v>
      </c>
      <c r="H58" s="78">
        <v>15800000</v>
      </c>
      <c r="I58" s="78">
        <v>15800000</v>
      </c>
      <c r="J58" s="64">
        <v>15753599.999999713</v>
      </c>
      <c r="K58" s="64">
        <v>15753599.999999713</v>
      </c>
      <c r="L58" s="64">
        <v>15753599.999999713</v>
      </c>
      <c r="M58" s="64">
        <v>15753599.999999713</v>
      </c>
      <c r="N58" s="86">
        <v>15753600</v>
      </c>
      <c r="O58" s="86">
        <v>15753600</v>
      </c>
      <c r="P58" s="86">
        <v>15753600</v>
      </c>
      <c r="Q58" s="86">
        <v>15753600</v>
      </c>
      <c r="R58" s="64">
        <v>15735647.999999201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15753600</v>
      </c>
      <c r="C59" s="63">
        <v>15753600</v>
      </c>
      <c r="D59" s="63">
        <v>15753600</v>
      </c>
      <c r="E59" s="63">
        <v>15753600</v>
      </c>
      <c r="F59" s="81">
        <v>15800000</v>
      </c>
      <c r="G59" s="79">
        <v>15800000</v>
      </c>
      <c r="H59" s="79">
        <v>15800000</v>
      </c>
      <c r="I59" s="79">
        <v>15800000</v>
      </c>
      <c r="J59" s="64">
        <v>15753599.999999713</v>
      </c>
      <c r="K59" s="64">
        <v>15753599.999999713</v>
      </c>
      <c r="L59" s="64">
        <v>15753599.999999713</v>
      </c>
      <c r="M59" s="64">
        <v>15753599.999999713</v>
      </c>
      <c r="N59" s="78"/>
      <c r="O59" s="78"/>
      <c r="P59" s="78"/>
      <c r="Q59" s="78"/>
      <c r="R59" s="64">
        <v>15735647.999999201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15753600</v>
      </c>
      <c r="C60" s="62">
        <v>15753600</v>
      </c>
      <c r="D60" s="62">
        <v>15753600</v>
      </c>
      <c r="E60" s="63">
        <v>15753600</v>
      </c>
      <c r="F60" s="81">
        <v>15800000</v>
      </c>
      <c r="G60" s="79">
        <v>15800000</v>
      </c>
      <c r="H60" s="79">
        <v>15800000</v>
      </c>
      <c r="I60" s="79">
        <v>15800000</v>
      </c>
      <c r="J60" s="64">
        <v>15753599.999999713</v>
      </c>
      <c r="K60" s="64">
        <v>15753599.999999713</v>
      </c>
      <c r="L60" s="64">
        <v>15753599.999999713</v>
      </c>
      <c r="M60" s="64">
        <v>15753599.999999713</v>
      </c>
      <c r="N60" s="78"/>
      <c r="O60" s="78"/>
      <c r="P60" s="78"/>
      <c r="Q60" s="78"/>
      <c r="R60" s="64">
        <v>15735647.999999201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15753600</v>
      </c>
      <c r="C61" s="64">
        <v>15753600</v>
      </c>
      <c r="D61" s="64">
        <v>15753600</v>
      </c>
      <c r="E61" s="64">
        <v>15753600</v>
      </c>
      <c r="F61" s="78">
        <v>15800000</v>
      </c>
      <c r="G61" s="78">
        <v>15800000</v>
      </c>
      <c r="H61" s="78">
        <v>15800000</v>
      </c>
      <c r="I61" s="78">
        <v>15800000</v>
      </c>
      <c r="J61" s="64">
        <v>15753599.999999713</v>
      </c>
      <c r="K61" s="64">
        <v>15753599.999999713</v>
      </c>
      <c r="L61" s="64">
        <v>15753599.999999713</v>
      </c>
      <c r="M61" s="64">
        <v>15753599.999999713</v>
      </c>
      <c r="N61" s="64"/>
      <c r="O61" s="64"/>
      <c r="P61" s="64"/>
      <c r="Q61" s="64"/>
      <c r="R61" s="64">
        <v>15735647.999999201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15753600</v>
      </c>
      <c r="C62" s="64">
        <v>15753600</v>
      </c>
      <c r="D62" s="64">
        <v>15753600</v>
      </c>
      <c r="E62" s="64">
        <v>15753600</v>
      </c>
      <c r="F62" s="78">
        <v>15800000</v>
      </c>
      <c r="G62" s="78">
        <v>15800000</v>
      </c>
      <c r="H62" s="78">
        <v>15800000</v>
      </c>
      <c r="I62" s="78">
        <v>15800000</v>
      </c>
      <c r="J62" s="64">
        <v>15753599.999999713</v>
      </c>
      <c r="K62" s="64">
        <v>15753599.999999713</v>
      </c>
      <c r="L62" s="64">
        <v>15753599.999999713</v>
      </c>
      <c r="M62" s="64">
        <v>15753599.999999713</v>
      </c>
      <c r="N62" s="64"/>
      <c r="O62" s="64"/>
      <c r="P62" s="64"/>
      <c r="Q62" s="64"/>
      <c r="R62" s="64">
        <v>15735647.999999201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>
        <v>15753599.999999713</v>
      </c>
      <c r="K63" s="64">
        <v>15753599.999999713</v>
      </c>
      <c r="L63" s="64">
        <v>15753599.999999713</v>
      </c>
      <c r="M63" s="64">
        <v>15753599.999999713</v>
      </c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>
        <v>15753599.999999713</v>
      </c>
      <c r="K64" s="64">
        <v>15753599.999999713</v>
      </c>
      <c r="L64" s="64">
        <v>15753599.999999713</v>
      </c>
      <c r="M64" s="64">
        <v>15753599.999999713</v>
      </c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>
        <v>15753599.999999713</v>
      </c>
      <c r="K65" s="64">
        <v>15753599.999999713</v>
      </c>
      <c r="L65" s="64">
        <v>15753599.999999713</v>
      </c>
      <c r="M65" s="64">
        <v>15753599.999999713</v>
      </c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>
        <v>15753599.999999713</v>
      </c>
      <c r="K66" s="64">
        <v>15753599.999999713</v>
      </c>
      <c r="L66" s="64">
        <v>15753599.999999713</v>
      </c>
      <c r="M66" s="64">
        <v>15753599.999999713</v>
      </c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>
        <v>15753599.999999713</v>
      </c>
      <c r="K67" s="64">
        <v>15753599.999999713</v>
      </c>
      <c r="L67" s="64">
        <v>15753599.999999713</v>
      </c>
      <c r="M67" s="64">
        <v>15753599.999999713</v>
      </c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-5.3690753299593053E-2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4.4902573571139123E-2</v>
      </c>
      <c r="D68" s="52">
        <f t="shared" si="3"/>
        <v>3.3719732166222288E-2</v>
      </c>
      <c r="E68" s="52">
        <f t="shared" si="3"/>
        <v>-3.6858018495736222E-2</v>
      </c>
      <c r="F68" s="52">
        <f t="shared" si="3"/>
        <v>-0.69025609154792011</v>
      </c>
      <c r="G68" s="52">
        <f t="shared" si="3"/>
        <v>-0.63001727120254025</v>
      </c>
      <c r="H68" s="52">
        <f t="shared" si="3"/>
        <v>-0.60836146869891716</v>
      </c>
      <c r="I68" s="52">
        <f t="shared" si="3"/>
        <v>-0.62807515193791197</v>
      </c>
      <c r="J68" s="52">
        <f t="shared" si="3"/>
        <v>-0.15830086252777997</v>
      </c>
      <c r="K68" s="52">
        <f t="shared" si="3"/>
        <v>-0.15916742534033546</v>
      </c>
      <c r="L68" s="52">
        <f t="shared" si="3"/>
        <v>-0.12341138294321696</v>
      </c>
      <c r="M68" s="52">
        <f t="shared" si="3"/>
        <v>-9.6378214865656564E-2</v>
      </c>
      <c r="N68" s="52">
        <f t="shared" si="3"/>
        <v>-1.5905931285822623</v>
      </c>
      <c r="O68" s="52">
        <f t="shared" si="3"/>
        <v>-1.5905931285822623</v>
      </c>
      <c r="P68" s="52">
        <f t="shared" si="3"/>
        <v>-1.5869893214665449</v>
      </c>
      <c r="Q68" s="52">
        <f t="shared" si="3"/>
        <v>-1.5876860728541562</v>
      </c>
      <c r="R68" s="52">
        <f t="shared" si="3"/>
        <v>0.91480625994335973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0.3750790888910901</v>
      </c>
      <c r="C69" s="52">
        <f t="shared" si="3"/>
        <v>0.49626614531476765</v>
      </c>
      <c r="D69" s="52">
        <f t="shared" si="3"/>
        <v>0.48405260247493215</v>
      </c>
      <c r="E69" s="52">
        <f t="shared" si="3"/>
        <v>0.40957053403138688</v>
      </c>
      <c r="F69" s="52">
        <f t="shared" si="3"/>
        <v>-0.22910308684159431</v>
      </c>
      <c r="G69" s="52">
        <f t="shared" si="3"/>
        <v>-0.17243559983432055</v>
      </c>
      <c r="H69" s="52">
        <f t="shared" si="3"/>
        <v>-0.12399665981334429</v>
      </c>
      <c r="I69" s="52">
        <f t="shared" si="3"/>
        <v>-7.4345904877318181E-2</v>
      </c>
      <c r="J69" s="52">
        <f t="shared" si="3"/>
        <v>0.65242444261147248</v>
      </c>
      <c r="K69" s="52">
        <f t="shared" si="3"/>
        <v>0.65945202070340747</v>
      </c>
      <c r="L69" s="52">
        <f t="shared" si="3"/>
        <v>0.69922399829095028</v>
      </c>
      <c r="M69" s="52">
        <f t="shared" si="3"/>
        <v>0.7065501084588407</v>
      </c>
      <c r="N69" s="52">
        <f t="shared" si="3"/>
        <v>-1.0778040427243025</v>
      </c>
      <c r="O69" s="52">
        <f t="shared" si="3"/>
        <v>-1.0778040427243025</v>
      </c>
      <c r="P69" s="52">
        <f t="shared" si="3"/>
        <v>-1.0735740513496754</v>
      </c>
      <c r="Q69" s="52">
        <f t="shared" si="3"/>
        <v>-1.076011077136799</v>
      </c>
      <c r="R69" s="52">
        <f t="shared" si="3"/>
        <v>1.5148774241321536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0.81265122628845154</v>
      </c>
      <c r="C70" s="52">
        <f t="shared" si="3"/>
        <v>0.921823040401341</v>
      </c>
      <c r="D70" s="52">
        <f t="shared" si="3"/>
        <v>0.90863772639993035</v>
      </c>
      <c r="E70" s="52">
        <f t="shared" si="3"/>
        <v>0.85582365596946397</v>
      </c>
      <c r="F70" s="52">
        <f t="shared" si="3"/>
        <v>0.42798785776205861</v>
      </c>
      <c r="G70" s="52">
        <f t="shared" si="3"/>
        <v>0.4870369502557636</v>
      </c>
      <c r="H70" s="52">
        <f t="shared" si="3"/>
        <v>0.5868581171597671</v>
      </c>
      <c r="I70" s="52">
        <f t="shared" si="3"/>
        <v>0.62578266300502217</v>
      </c>
      <c r="J70" s="52">
        <f t="shared" si="3"/>
        <v>1.7687023628743552</v>
      </c>
      <c r="K70" s="52">
        <f t="shared" si="3"/>
        <v>1.7510371116377923</v>
      </c>
      <c r="L70" s="52">
        <f t="shared" si="3"/>
        <v>1.7423582674529408</v>
      </c>
      <c r="M70" s="52">
        <f t="shared" si="3"/>
        <v>1.7653814458773871</v>
      </c>
      <c r="N70" s="52">
        <f t="shared" si="3"/>
        <v>-0.38753753073872388</v>
      </c>
      <c r="O70" s="52">
        <f t="shared" si="3"/>
        <v>-0.38753753073872388</v>
      </c>
      <c r="P70" s="52">
        <f t="shared" si="3"/>
        <v>-0.38164389006939126</v>
      </c>
      <c r="Q70" s="52">
        <f t="shared" si="3"/>
        <v>-0.3864806953163098</v>
      </c>
      <c r="R70" s="52">
        <f t="shared" si="3"/>
        <v>2.206515247562026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1.5404558596129989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1.6871777727938211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1.6724653666503735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1.5988563755703527</v>
      </c>
      <c r="F71" s="52">
        <f t="shared" si="3"/>
        <v>1.4481432934537732</v>
      </c>
      <c r="G71" s="52">
        <f t="shared" si="3"/>
        <v>1.4481432934537732</v>
      </c>
      <c r="H71" s="52">
        <f t="shared" si="3"/>
        <v>1.6146434293615117</v>
      </c>
      <c r="I71" s="52">
        <f t="shared" si="3"/>
        <v>1.6146434293615117</v>
      </c>
      <c r="J71" s="52">
        <f t="shared" si="3"/>
        <v>3.4033326512269317</v>
      </c>
      <c r="K71" s="52">
        <f t="shared" si="3"/>
        <v>3.4291180218668105</v>
      </c>
      <c r="L71" s="52">
        <f t="shared" si="3"/>
        <v>3.3874362265998044</v>
      </c>
      <c r="M71" s="52">
        <f t="shared" si="3"/>
        <v>3.3545385526013685</v>
      </c>
      <c r="N71" s="52">
        <f t="shared" si="3"/>
        <v>0.61701404770036439</v>
      </c>
      <c r="O71" s="52">
        <f t="shared" si="3"/>
        <v>0.61701404770036439</v>
      </c>
      <c r="P71" s="52">
        <f t="shared" si="3"/>
        <v>0.62021125583098413</v>
      </c>
      <c r="Q71" s="52">
        <f t="shared" si="3"/>
        <v>0.61462505463872164</v>
      </c>
      <c r="R71" s="52">
        <f t="shared" si="3"/>
        <v>3.5440442863730865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38"/>
      <c r="AO74" s="238"/>
    </row>
    <row r="75" spans="1:41" ht="55.5" customHeight="1">
      <c r="A75" s="11" t="s">
        <v>10</v>
      </c>
      <c r="B75" s="239" t="s">
        <v>75</v>
      </c>
      <c r="C75" s="240"/>
      <c r="D75" s="241"/>
      <c r="E75" s="242"/>
      <c r="F75" s="239" t="s">
        <v>76</v>
      </c>
      <c r="G75" s="240"/>
      <c r="H75" s="241"/>
      <c r="I75" s="242"/>
      <c r="J75" s="239" t="s">
        <v>69</v>
      </c>
      <c r="K75" s="240"/>
      <c r="L75" s="241"/>
      <c r="M75" s="242"/>
      <c r="N75" s="239" t="s">
        <v>11</v>
      </c>
      <c r="O75" s="240"/>
      <c r="P75" s="240"/>
      <c r="Q75" s="243"/>
      <c r="R75" s="239" t="s">
        <v>12</v>
      </c>
      <c r="S75" s="240"/>
      <c r="T75" s="240"/>
      <c r="U75" s="243"/>
      <c r="V75" s="239" t="s">
        <v>17</v>
      </c>
      <c r="W75" s="240"/>
      <c r="X75" s="240"/>
      <c r="Y75" s="243"/>
      <c r="Z75" s="239"/>
      <c r="AA75" s="240"/>
      <c r="AB75" s="240"/>
      <c r="AC75" s="243"/>
      <c r="AD75" s="239"/>
      <c r="AE75" s="240"/>
      <c r="AF75" s="241"/>
      <c r="AG75" s="242"/>
      <c r="AH75" s="239"/>
      <c r="AI75" s="240"/>
      <c r="AJ75" s="241"/>
      <c r="AK75" s="242"/>
      <c r="AL75" s="239"/>
      <c r="AM75" s="240"/>
      <c r="AN75" s="241"/>
      <c r="AO75" s="242"/>
    </row>
    <row r="76" spans="1:41" ht="35.2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64">
        <v>869.86890000000005</v>
      </c>
      <c r="C77" s="64">
        <v>915.80909999999994</v>
      </c>
      <c r="D77" s="64">
        <v>710.02369999999996</v>
      </c>
      <c r="E77" s="64">
        <v>716.22220000000004</v>
      </c>
      <c r="F77" s="54"/>
      <c r="G77" s="54"/>
      <c r="H77" s="54"/>
      <c r="I77" s="78"/>
      <c r="J77" s="78">
        <v>131.94427244582042</v>
      </c>
      <c r="K77" s="78">
        <v>131.15441176470588</v>
      </c>
      <c r="L77" s="64">
        <v>131.71826625386996</v>
      </c>
      <c r="M77" s="64">
        <v>131.45549535603715</v>
      </c>
      <c r="N77" s="78">
        <v>152.18796863092166</v>
      </c>
      <c r="O77" s="78">
        <v>152.18796863092166</v>
      </c>
      <c r="P77" s="78">
        <v>152.36915210069571</v>
      </c>
      <c r="Q77" s="78">
        <v>152.43675787299949</v>
      </c>
      <c r="R77" s="64">
        <v>36.833028641072481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64">
        <v>450.721</v>
      </c>
      <c r="C78" s="64">
        <v>403.6807</v>
      </c>
      <c r="D78" s="64">
        <v>416.74400000000003</v>
      </c>
      <c r="E78" s="64">
        <v>305.3904</v>
      </c>
      <c r="F78" s="54">
        <v>57.25264169068204</v>
      </c>
      <c r="G78" s="54">
        <v>53.46534653465347</v>
      </c>
      <c r="H78" s="54">
        <v>60.81504702194357</v>
      </c>
      <c r="I78" s="54">
        <v>57.884427032321256</v>
      </c>
      <c r="J78" s="78">
        <v>75.326777336701539</v>
      </c>
      <c r="K78" s="78">
        <v>74.629736557199564</v>
      </c>
      <c r="L78" s="64">
        <v>74.850595452905083</v>
      </c>
      <c r="M78" s="64">
        <v>74.695055936485019</v>
      </c>
      <c r="N78" s="78">
        <v>92.963853264969501</v>
      </c>
      <c r="O78" s="78">
        <v>92.963853264969501</v>
      </c>
      <c r="P78" s="78">
        <v>92.95387998823665</v>
      </c>
      <c r="Q78" s="78">
        <v>92.918717794627213</v>
      </c>
      <c r="R78" s="64">
        <v>24.05261948529413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64">
        <v>199.84549999999999</v>
      </c>
      <c r="C79" s="64">
        <v>111.1949</v>
      </c>
      <c r="D79" s="64">
        <v>174.01669999999999</v>
      </c>
      <c r="E79" s="64">
        <v>146.74090000000001</v>
      </c>
      <c r="F79" s="54">
        <v>41.632170313424012</v>
      </c>
      <c r="G79" s="54">
        <v>37.376366475793859</v>
      </c>
      <c r="H79" s="54">
        <v>41.798941798941797</v>
      </c>
      <c r="I79" s="54">
        <v>41.622574955908291</v>
      </c>
      <c r="J79" s="78">
        <v>49.849970524660868</v>
      </c>
      <c r="K79" s="78">
        <v>49.809392808017137</v>
      </c>
      <c r="L79" s="64">
        <v>49.389270976616075</v>
      </c>
      <c r="M79" s="64">
        <v>49.324228728630217</v>
      </c>
      <c r="N79" s="78">
        <v>60.001048364551302</v>
      </c>
      <c r="O79" s="78">
        <v>60.001048364551302</v>
      </c>
      <c r="P79" s="78">
        <v>59.959812692200167</v>
      </c>
      <c r="Q79" s="78">
        <v>59.920464076041377</v>
      </c>
      <c r="R79" s="64">
        <v>22.238906994234195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62">
        <v>75.643699999999995</v>
      </c>
      <c r="C80" s="62">
        <v>60.716299999999997</v>
      </c>
      <c r="D80" s="62">
        <v>63.271900000000002</v>
      </c>
      <c r="E80" s="62">
        <v>62.314399999999999</v>
      </c>
      <c r="F80" s="82">
        <v>29.05241235682055</v>
      </c>
      <c r="G80" s="54">
        <v>29.676071055381403</v>
      </c>
      <c r="H80" s="54">
        <v>30.791681867931409</v>
      </c>
      <c r="I80" s="54">
        <v>28.890415664720031</v>
      </c>
      <c r="J80" s="78">
        <v>33.465895768943653</v>
      </c>
      <c r="K80" s="78">
        <v>33.911275711392761</v>
      </c>
      <c r="L80" s="64">
        <v>33.303580944260723</v>
      </c>
      <c r="M80" s="64">
        <v>33.42944687200238</v>
      </c>
      <c r="N80" s="78">
        <v>42.664480511394295</v>
      </c>
      <c r="O80" s="78">
        <v>42.664480511394295</v>
      </c>
      <c r="P80" s="78">
        <v>42.639159852226975</v>
      </c>
      <c r="Q80" s="78">
        <v>42.620065584658171</v>
      </c>
      <c r="R80" s="64">
        <v>18.819102237326582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63">
        <v>37.216799999999999</v>
      </c>
      <c r="C81" s="62">
        <v>32.896700000000003</v>
      </c>
      <c r="D81" s="62">
        <v>38.4467</v>
      </c>
      <c r="E81" s="62">
        <v>34.5809</v>
      </c>
      <c r="F81" s="82">
        <v>23.727251785302929</v>
      </c>
      <c r="G81" s="54">
        <v>23.124008161414643</v>
      </c>
      <c r="H81" s="54">
        <v>24.513338139870225</v>
      </c>
      <c r="I81" s="54">
        <v>24.932115527030362</v>
      </c>
      <c r="J81" s="78">
        <v>23.564259448100849</v>
      </c>
      <c r="K81" s="78">
        <v>23.484163035752658</v>
      </c>
      <c r="L81" s="64">
        <v>23.29887827941015</v>
      </c>
      <c r="M81" s="64">
        <v>23.128673403170225</v>
      </c>
      <c r="N81" s="78">
        <v>31.415713874571569</v>
      </c>
      <c r="O81" s="78">
        <v>31.415713874571569</v>
      </c>
      <c r="P81" s="78">
        <v>31.404201878548442</v>
      </c>
      <c r="Q81" s="78">
        <v>31.401585515815913</v>
      </c>
      <c r="R81" s="64">
        <v>14.256482021379993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53">
        <v>27.5687</v>
      </c>
      <c r="C82" s="53">
        <v>25.135100000000001</v>
      </c>
      <c r="D82" s="53">
        <v>26.061599999999999</v>
      </c>
      <c r="E82" s="53">
        <v>25.333200000000001</v>
      </c>
      <c r="F82" s="82">
        <v>19.930818646022072</v>
      </c>
      <c r="G82" s="54">
        <v>18.894662257912138</v>
      </c>
      <c r="H82" s="54">
        <v>20.232675771370765</v>
      </c>
      <c r="I82" s="54">
        <v>20.298607616171783</v>
      </c>
      <c r="J82" s="78">
        <v>21.289482007736751</v>
      </c>
      <c r="K82" s="78">
        <v>21.307802729860303</v>
      </c>
      <c r="L82" s="64">
        <v>20.995158268654983</v>
      </c>
      <c r="M82" s="64">
        <v>21.133914016690309</v>
      </c>
      <c r="N82" s="78">
        <v>22.802402686149122</v>
      </c>
      <c r="O82" s="78">
        <v>22.802402686149122</v>
      </c>
      <c r="P82" s="78">
        <v>22.790760456915315</v>
      </c>
      <c r="Q82" s="78">
        <v>22.798015759191454</v>
      </c>
      <c r="R82" s="64">
        <v>13.896311740177378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53">
        <v>21.097300000000001</v>
      </c>
      <c r="C83" s="53">
        <v>20.402200000000001</v>
      </c>
      <c r="D83" s="53">
        <v>20.622299999999999</v>
      </c>
      <c r="E83" s="53">
        <v>21.453299999999999</v>
      </c>
      <c r="F83" s="82">
        <v>17.013931697694488</v>
      </c>
      <c r="G83" s="54">
        <v>16.115751088107281</v>
      </c>
      <c r="H83" s="54">
        <v>16.563146997929607</v>
      </c>
      <c r="I83" s="54">
        <v>16.501650165016503</v>
      </c>
      <c r="J83" s="78">
        <v>17.956141004620438</v>
      </c>
      <c r="K83" s="78">
        <v>17.955004471605083</v>
      </c>
      <c r="L83" s="64">
        <v>17.92234312118028</v>
      </c>
      <c r="M83" s="64">
        <v>17.85165449396311</v>
      </c>
      <c r="N83" s="78">
        <v>17.124729040951433</v>
      </c>
      <c r="O83" s="78">
        <v>17.124729040951433</v>
      </c>
      <c r="P83" s="78">
        <v>17.117347237682349</v>
      </c>
      <c r="Q83" s="78">
        <v>17.12449469799051</v>
      </c>
      <c r="R83" s="64">
        <v>11.229259401381388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53">
        <v>17.522300000000001</v>
      </c>
      <c r="C84" s="53">
        <v>16.136099999999999</v>
      </c>
      <c r="D84" s="53">
        <v>16.396100000000001</v>
      </c>
      <c r="E84" s="53">
        <v>16.422799999999999</v>
      </c>
      <c r="F84" s="55">
        <v>13.9986667936387</v>
      </c>
      <c r="G84" s="56">
        <v>13.737033922063357</v>
      </c>
      <c r="H84" s="56">
        <v>13.903437767831635</v>
      </c>
      <c r="I84" s="56">
        <v>13.772285633430808</v>
      </c>
      <c r="J84" s="78">
        <v>15.169566685755168</v>
      </c>
      <c r="K84" s="78">
        <v>15.15883294421662</v>
      </c>
      <c r="L84" s="64">
        <v>15.111419467570949</v>
      </c>
      <c r="M84" s="64">
        <v>15.125647915656936</v>
      </c>
      <c r="N84" s="78">
        <v>13.428735632183908</v>
      </c>
      <c r="O84" s="78">
        <v>13.428735632183908</v>
      </c>
      <c r="P84" s="78">
        <v>13.429619805481874</v>
      </c>
      <c r="Q84" s="78">
        <v>13.430857648099028</v>
      </c>
      <c r="R84" s="64">
        <v>8.7080511366619469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53">
        <v>13.562799999999999</v>
      </c>
      <c r="C85" s="53">
        <v>12.6289</v>
      </c>
      <c r="D85" s="53">
        <v>12.2926</v>
      </c>
      <c r="E85" s="53">
        <v>12.6836</v>
      </c>
      <c r="F85" s="55">
        <v>11.678497824593542</v>
      </c>
      <c r="G85" s="56">
        <v>11.590031058253162</v>
      </c>
      <c r="H85" s="56">
        <v>11.602167773452408</v>
      </c>
      <c r="I85" s="56">
        <v>11.602167773452408</v>
      </c>
      <c r="J85" s="78">
        <v>12.032412469595656</v>
      </c>
      <c r="K85" s="78">
        <v>12.047396960703148</v>
      </c>
      <c r="L85" s="64">
        <v>12.066833284984044</v>
      </c>
      <c r="M85" s="64">
        <v>12.045355142480755</v>
      </c>
      <c r="N85" s="78">
        <v>10.849150290230085</v>
      </c>
      <c r="O85" s="78">
        <v>10.849150290230085</v>
      </c>
      <c r="P85" s="78">
        <v>10.851877753689068</v>
      </c>
      <c r="Q85" s="78">
        <v>10.850968599202741</v>
      </c>
      <c r="R85" s="64">
        <v>7.8920844668998633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53">
        <v>10.2842</v>
      </c>
      <c r="C86" s="53">
        <v>10.0398</v>
      </c>
      <c r="D86" s="53">
        <v>9.9596</v>
      </c>
      <c r="E86" s="53">
        <v>9.9981000000000009</v>
      </c>
      <c r="F86" s="55">
        <v>9.7478146028551667</v>
      </c>
      <c r="G86" s="56">
        <v>9.8095057274856021</v>
      </c>
      <c r="H86" s="56">
        <v>9.8095057274856021</v>
      </c>
      <c r="I86" s="56">
        <v>9.8719826762626575</v>
      </c>
      <c r="J86" s="78">
        <v>9.6760847366688445</v>
      </c>
      <c r="K86" s="78">
        <v>9.6704512019936164</v>
      </c>
      <c r="L86" s="64">
        <v>9.6800134997142422</v>
      </c>
      <c r="M86" s="64">
        <v>9.6767078004117266</v>
      </c>
      <c r="N86" s="78">
        <v>9.0217215948375209</v>
      </c>
      <c r="O86" s="78">
        <v>9.0217215948375209</v>
      </c>
      <c r="P86" s="78">
        <v>9.0214335100253518</v>
      </c>
      <c r="Q86" s="78">
        <v>9.0211454252131826</v>
      </c>
      <c r="R86" s="64">
        <v>6.3711698701988784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53">
        <v>8.3089999999999993</v>
      </c>
      <c r="C87" s="53">
        <v>8.2321000000000009</v>
      </c>
      <c r="D87" s="53">
        <v>8.1975999999999996</v>
      </c>
      <c r="E87" s="53">
        <v>8.3299000000000003</v>
      </c>
      <c r="F87" s="55">
        <v>8.3952729800545409</v>
      </c>
      <c r="G87" s="56">
        <v>8.4404064297618397</v>
      </c>
      <c r="H87" s="56">
        <v>8.3417999037484627</v>
      </c>
      <c r="I87" s="56">
        <v>8.4404064297618397</v>
      </c>
      <c r="J87" s="78">
        <v>8.3083664816189362</v>
      </c>
      <c r="K87" s="78">
        <v>8.304956943655041</v>
      </c>
      <c r="L87" s="64">
        <v>8.3097579810871061</v>
      </c>
      <c r="M87" s="64">
        <v>8.3299747927319903</v>
      </c>
      <c r="N87" s="78">
        <v>7.615678868874685</v>
      </c>
      <c r="O87" s="78">
        <v>7.615678868874685</v>
      </c>
      <c r="P87" s="78">
        <v>7.6145651752856862</v>
      </c>
      <c r="Q87" s="78">
        <v>7.6145651752856862</v>
      </c>
      <c r="R87" s="64">
        <v>5.3356040792327937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53">
        <v>6.9203000000000001</v>
      </c>
      <c r="C88" s="53">
        <v>6.8730000000000002</v>
      </c>
      <c r="D88" s="53">
        <v>6.8249000000000004</v>
      </c>
      <c r="E88" s="53">
        <v>6.9885000000000002</v>
      </c>
      <c r="F88" s="82">
        <v>7.2681820286097851</v>
      </c>
      <c r="G88" s="54">
        <v>7.2015045181413679</v>
      </c>
      <c r="H88" s="54">
        <v>7.2681820286097851</v>
      </c>
      <c r="I88" s="54">
        <v>7.2346896456384489</v>
      </c>
      <c r="J88" s="78">
        <v>7.0508881010926663</v>
      </c>
      <c r="K88" s="78">
        <v>7.0618040258954284</v>
      </c>
      <c r="L88" s="64">
        <v>7.0629694488341253</v>
      </c>
      <c r="M88" s="64">
        <v>7.0773328289267488</v>
      </c>
      <c r="N88" s="78">
        <v>6.4556001967858316</v>
      </c>
      <c r="O88" s="78">
        <v>6.4556001967858316</v>
      </c>
      <c r="P88" s="78">
        <v>6.4553132174483441</v>
      </c>
      <c r="Q88" s="78">
        <v>6.4553132174483441</v>
      </c>
      <c r="R88" s="64">
        <v>4.498211031228676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53">
        <v>5.9230999999999998</v>
      </c>
      <c r="C89" s="53">
        <v>5.7995000000000001</v>
      </c>
      <c r="D89" s="53">
        <v>5.7161999999999997</v>
      </c>
      <c r="E89" s="53">
        <v>5.7931999999999997</v>
      </c>
      <c r="F89" s="82">
        <v>6.3560179749807686</v>
      </c>
      <c r="G89" s="54">
        <v>6.3303899036329172</v>
      </c>
      <c r="H89" s="54">
        <v>6.2547308872156488</v>
      </c>
      <c r="I89" s="54">
        <v>6.3049676719810437</v>
      </c>
      <c r="J89" s="78">
        <v>5.9612178325479137</v>
      </c>
      <c r="K89" s="78">
        <v>5.9643420508552198</v>
      </c>
      <c r="L89" s="64">
        <v>5.954234285743345</v>
      </c>
      <c r="M89" s="64">
        <v>5.9641021190571095</v>
      </c>
      <c r="N89" s="78">
        <v>5.536904259805989</v>
      </c>
      <c r="O89" s="78">
        <v>5.536904259805989</v>
      </c>
      <c r="P89" s="78">
        <v>5.536904259805989</v>
      </c>
      <c r="Q89" s="78">
        <v>5.536904259805989</v>
      </c>
      <c r="R89" s="64">
        <v>4.0434918632772261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5.0674999999999999</v>
      </c>
      <c r="C90" s="67">
        <v>4.9593999999999996</v>
      </c>
      <c r="D90" s="67">
        <v>4.9356</v>
      </c>
      <c r="E90" s="67">
        <v>5.0266999999999999</v>
      </c>
      <c r="F90" s="68">
        <v>5.6026382043189962</v>
      </c>
      <c r="G90" s="69">
        <v>5.5436651345566821</v>
      </c>
      <c r="H90" s="69">
        <v>5.5050346677816098</v>
      </c>
      <c r="I90" s="69">
        <v>5.5631843949156723</v>
      </c>
      <c r="J90" s="70">
        <v>5.1131356042864526</v>
      </c>
      <c r="K90" s="70">
        <v>5.1131356042864526</v>
      </c>
      <c r="L90" s="70">
        <v>5.1113031139277023</v>
      </c>
      <c r="M90" s="70">
        <v>5.1182587424153105</v>
      </c>
      <c r="N90" s="70">
        <v>4.8149642398679626</v>
      </c>
      <c r="O90" s="70">
        <v>4.8149642398679626</v>
      </c>
      <c r="P90" s="70">
        <v>4.8149642398679626</v>
      </c>
      <c r="Q90" s="70">
        <v>4.8149642398679626</v>
      </c>
      <c r="R90" s="70">
        <v>3.4995424926029108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53">
        <v>4.3381999999999996</v>
      </c>
      <c r="C91" s="53">
        <v>4.3653000000000004</v>
      </c>
      <c r="D91" s="53">
        <v>4.3083999999999998</v>
      </c>
      <c r="E91" s="53">
        <v>4.3483000000000001</v>
      </c>
      <c r="F91" s="55">
        <v>4.906679916772771</v>
      </c>
      <c r="G91" s="56">
        <v>4.8914894275719014</v>
      </c>
      <c r="H91" s="56">
        <v>4.861388880342143</v>
      </c>
      <c r="I91" s="56">
        <v>4.906679916772771</v>
      </c>
      <c r="J91" s="78">
        <v>4.6016987731945989</v>
      </c>
      <c r="K91" s="78">
        <v>4.6016987731945989</v>
      </c>
      <c r="L91" s="64">
        <v>4.5971191670329468</v>
      </c>
      <c r="M91" s="64">
        <v>4.5997805524319011</v>
      </c>
      <c r="N91" s="78">
        <v>4.2260911554041369</v>
      </c>
      <c r="O91" s="78">
        <v>4.2260911554041369</v>
      </c>
      <c r="P91" s="78">
        <v>4.2260911554041369</v>
      </c>
      <c r="Q91" s="78">
        <v>4.2260911554041369</v>
      </c>
      <c r="R91" s="64">
        <v>3.0264809932126506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53">
        <v>3.7961999999999998</v>
      </c>
      <c r="C92" s="53">
        <v>3.7738</v>
      </c>
      <c r="D92" s="53">
        <v>3.7633000000000001</v>
      </c>
      <c r="E92" s="53">
        <v>3.8365999999999998</v>
      </c>
      <c r="F92" s="55">
        <v>4.3645203171183118</v>
      </c>
      <c r="G92" s="56">
        <v>4.3766100662031526</v>
      </c>
      <c r="H92" s="56">
        <v>4.3645203171183118</v>
      </c>
      <c r="I92" s="56">
        <v>4.3887669786950365</v>
      </c>
      <c r="J92" s="78">
        <v>4.0079859982666139</v>
      </c>
      <c r="K92" s="78">
        <v>4.0063170295741646</v>
      </c>
      <c r="L92" s="64">
        <v>4.0077422543602115</v>
      </c>
      <c r="M92" s="64">
        <v>4.0100578214710341</v>
      </c>
      <c r="N92" s="78">
        <v>3.7260170293282875</v>
      </c>
      <c r="O92" s="78">
        <v>3.7260170293282875</v>
      </c>
      <c r="P92" s="78">
        <v>3.7260170293282875</v>
      </c>
      <c r="Q92" s="78">
        <v>3.7260170293282875</v>
      </c>
      <c r="R92" s="64">
        <v>2.7484933950842927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53">
        <v>3.3780000000000001</v>
      </c>
      <c r="C93" s="53">
        <v>3.3534999999999999</v>
      </c>
      <c r="D93" s="53">
        <v>3.3666999999999998</v>
      </c>
      <c r="E93" s="53">
        <v>3.3996</v>
      </c>
      <c r="F93" s="55">
        <v>3.8819685020024077</v>
      </c>
      <c r="G93" s="56">
        <v>3.9107942872701176</v>
      </c>
      <c r="H93" s="56">
        <v>3.9499012524686887</v>
      </c>
      <c r="I93" s="56">
        <v>3.9204982506637553</v>
      </c>
      <c r="J93" s="78">
        <v>3.623371700218518</v>
      </c>
      <c r="K93" s="78">
        <v>3.623371700218518</v>
      </c>
      <c r="L93" s="64">
        <v>3.621500741352099</v>
      </c>
      <c r="M93" s="64">
        <v>3.623371700218518</v>
      </c>
      <c r="N93" s="78">
        <v>3.3194824897804374</v>
      </c>
      <c r="O93" s="78">
        <v>3.3194824897804374</v>
      </c>
      <c r="P93" s="78">
        <v>3.3194824897804374</v>
      </c>
      <c r="Q93" s="78">
        <v>3.3194824897804374</v>
      </c>
      <c r="R93" s="64">
        <v>2.4220326911539982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53">
        <v>3.0169999999999999</v>
      </c>
      <c r="C94" s="53">
        <v>3.0072999999999999</v>
      </c>
      <c r="D94" s="53">
        <v>2.9908000000000001</v>
      </c>
      <c r="E94" s="53">
        <v>3.0209000000000001</v>
      </c>
      <c r="F94" s="55">
        <v>3.5345965414643974</v>
      </c>
      <c r="G94" s="56">
        <v>3.5345965414643974</v>
      </c>
      <c r="H94" s="56">
        <v>3.5425214681285175</v>
      </c>
      <c r="I94" s="56">
        <v>3.5267069931474744</v>
      </c>
      <c r="J94" s="78">
        <v>3.2456545597358892</v>
      </c>
      <c r="K94" s="78">
        <v>3.2456545597358892</v>
      </c>
      <c r="L94" s="64">
        <v>3.2456545597358892</v>
      </c>
      <c r="M94" s="64">
        <v>3.2456545597358892</v>
      </c>
      <c r="N94" s="78">
        <v>3.0012002057495573</v>
      </c>
      <c r="O94" s="78">
        <v>3.0012002057495573</v>
      </c>
      <c r="P94" s="78">
        <v>3.0012002057495573</v>
      </c>
      <c r="Q94" s="78">
        <v>3.0012002057495573</v>
      </c>
      <c r="R94" s="64">
        <v>2.243060611202643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53">
        <v>2.7281</v>
      </c>
      <c r="C95" s="53">
        <v>2.7317</v>
      </c>
      <c r="D95" s="53">
        <v>2.7181000000000002</v>
      </c>
      <c r="E95" s="53">
        <v>2.7526999999999999</v>
      </c>
      <c r="F95" s="82">
        <v>3.211316843153595</v>
      </c>
      <c r="G95" s="54">
        <v>3.1983158235663245</v>
      </c>
      <c r="H95" s="54">
        <v>3.211316843153595</v>
      </c>
      <c r="I95" s="54">
        <v>3.2244239913471153</v>
      </c>
      <c r="J95" s="78">
        <v>2.9621196232934315</v>
      </c>
      <c r="K95" s="78">
        <v>2.9621196232934315</v>
      </c>
      <c r="L95" s="64">
        <v>2.9621196232934315</v>
      </c>
      <c r="M95" s="64">
        <v>2.9621196232934315</v>
      </c>
      <c r="N95" s="78">
        <v>2.7358549546733353</v>
      </c>
      <c r="O95" s="78">
        <v>2.7358549546733353</v>
      </c>
      <c r="P95" s="78">
        <v>2.7358549546733353</v>
      </c>
      <c r="Q95" s="78">
        <v>2.7358549546733353</v>
      </c>
      <c r="R95" s="64">
        <v>2.0507992352964699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53">
        <v>2.4762</v>
      </c>
      <c r="C96" s="53">
        <v>2.4807999999999999</v>
      </c>
      <c r="D96" s="53">
        <v>2.4841000000000002</v>
      </c>
      <c r="E96" s="53">
        <v>2.4866999999999999</v>
      </c>
      <c r="F96" s="80">
        <v>2.9150753676131438</v>
      </c>
      <c r="G96" s="78">
        <v>2.9097070035542627</v>
      </c>
      <c r="H96" s="78">
        <v>2.9258717431158683</v>
      </c>
      <c r="I96" s="78">
        <v>2.9312999758817093</v>
      </c>
      <c r="J96" s="78">
        <v>2.706303149749941</v>
      </c>
      <c r="K96" s="78">
        <v>2.706303149749941</v>
      </c>
      <c r="L96" s="64">
        <v>2.706303149749941</v>
      </c>
      <c r="M96" s="64">
        <v>2.706303149749941</v>
      </c>
      <c r="N96" s="78">
        <v>2.5068185796349631</v>
      </c>
      <c r="O96" s="78">
        <v>2.5068185796349631</v>
      </c>
      <c r="P96" s="78">
        <v>2.5068185796349631</v>
      </c>
      <c r="Q96" s="78">
        <v>2.5068185796349631</v>
      </c>
      <c r="R96" s="64">
        <v>1.9095444018322696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53">
        <v>2.2726999999999999</v>
      </c>
      <c r="C97" s="53">
        <v>2.2896000000000001</v>
      </c>
      <c r="D97" s="53">
        <v>2.2804000000000002</v>
      </c>
      <c r="E97" s="53">
        <v>2.2726000000000002</v>
      </c>
      <c r="F97" s="80">
        <v>2.6870291321576167</v>
      </c>
      <c r="G97" s="78">
        <v>2.6824671907098354</v>
      </c>
      <c r="H97" s="78">
        <v>2.7008085331874674</v>
      </c>
      <c r="I97" s="78">
        <v>2.6961997235542055</v>
      </c>
      <c r="J97" s="78">
        <v>2.4873160300221775</v>
      </c>
      <c r="K97" s="78">
        <v>2.4873160300221775</v>
      </c>
      <c r="L97" s="64">
        <v>2.4873160300221775</v>
      </c>
      <c r="M97" s="64">
        <v>2.4873160300221775</v>
      </c>
      <c r="N97" s="78">
        <v>2.3085918609592753</v>
      </c>
      <c r="O97" s="78">
        <v>2.3085918609592753</v>
      </c>
      <c r="P97" s="78">
        <v>2.3085918609592753</v>
      </c>
      <c r="Q97" s="78">
        <v>2.3085918609592753</v>
      </c>
      <c r="R97" s="64">
        <v>1.7819652027952548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53">
        <v>2.1238999999999999</v>
      </c>
      <c r="C98" s="53">
        <v>2.1113</v>
      </c>
      <c r="D98" s="53">
        <v>2.0956999999999999</v>
      </c>
      <c r="E98" s="53">
        <v>2.1160000000000001</v>
      </c>
      <c r="F98" s="81">
        <v>2.4803378282915496</v>
      </c>
      <c r="G98" s="79">
        <v>2.4842376692190373</v>
      </c>
      <c r="H98" s="79">
        <v>2.4960111214672756</v>
      </c>
      <c r="I98" s="79">
        <v>2.5039222833235608</v>
      </c>
      <c r="J98" s="78">
        <v>2.2593533496093783</v>
      </c>
      <c r="K98" s="78">
        <v>2.2593533496093783</v>
      </c>
      <c r="L98" s="64">
        <v>2.2593533496093783</v>
      </c>
      <c r="M98" s="64">
        <v>2.2593533496093783</v>
      </c>
      <c r="N98" s="78"/>
      <c r="O98" s="78"/>
      <c r="P98" s="78"/>
      <c r="Q98" s="78"/>
      <c r="R98" s="64">
        <v>1.6811762171919702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63">
        <v>1.9749000000000001</v>
      </c>
      <c r="C99" s="62">
        <v>1.9610000000000001</v>
      </c>
      <c r="D99" s="62">
        <v>1.9588000000000001</v>
      </c>
      <c r="E99" s="63">
        <v>1.9629000000000001</v>
      </c>
      <c r="F99" s="81">
        <v>2.3132897029326074</v>
      </c>
      <c r="G99" s="79">
        <v>2.3132897029326074</v>
      </c>
      <c r="H99" s="79">
        <v>2.3269171293500834</v>
      </c>
      <c r="I99" s="79">
        <v>2.3337912290808114</v>
      </c>
      <c r="J99" s="78">
        <v>2.0920361909564607</v>
      </c>
      <c r="K99" s="78">
        <v>2.0920361909564607</v>
      </c>
      <c r="L99" s="64">
        <v>2.0920361909564607</v>
      </c>
      <c r="M99" s="64">
        <v>2.0920361909564607</v>
      </c>
      <c r="N99" s="64"/>
      <c r="O99" s="64"/>
      <c r="P99" s="64"/>
      <c r="Q99" s="64"/>
      <c r="R99" s="64">
        <v>1.6016576183608286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61">
        <v>1.8469</v>
      </c>
      <c r="C100" s="64">
        <v>1.8351</v>
      </c>
      <c r="D100" s="64">
        <v>1.8411999999999999</v>
      </c>
      <c r="E100" s="64">
        <v>1.8396999999999999</v>
      </c>
      <c r="F100" s="78">
        <v>2.1762785636561484</v>
      </c>
      <c r="G100" s="78">
        <v>2.1822902998577369</v>
      </c>
      <c r="H100" s="78">
        <v>2.1913704386901709</v>
      </c>
      <c r="I100" s="78">
        <v>2.2005264550633004</v>
      </c>
      <c r="J100" s="78">
        <v>1.9354786084260938</v>
      </c>
      <c r="K100" s="78">
        <v>1.9354786084260938</v>
      </c>
      <c r="L100" s="64">
        <v>1.9354786084260938</v>
      </c>
      <c r="M100" s="64">
        <v>1.9354786084260938</v>
      </c>
      <c r="N100" s="64"/>
      <c r="O100" s="64"/>
      <c r="P100" s="64"/>
      <c r="Q100" s="64"/>
      <c r="R100" s="64">
        <v>1.5057284796196158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64">
        <v>1.7302999999999999</v>
      </c>
      <c r="C101" s="64">
        <v>1.7202</v>
      </c>
      <c r="D101" s="64">
        <v>1.7312000000000001</v>
      </c>
      <c r="E101" s="64">
        <v>1.7379</v>
      </c>
      <c r="F101" s="78">
        <v>2.0789200142103397</v>
      </c>
      <c r="G101" s="78">
        <v>2.0599470671829572</v>
      </c>
      <c r="H101" s="78">
        <v>2.0761882235450257</v>
      </c>
      <c r="I101" s="78">
        <v>2.0816590031751891</v>
      </c>
      <c r="J101" s="78">
        <v>1.8176692650879838</v>
      </c>
      <c r="K101" s="78">
        <v>1.8176692650879838</v>
      </c>
      <c r="L101" s="64">
        <v>1.8176692650879838</v>
      </c>
      <c r="M101" s="64">
        <v>1.8176692650879838</v>
      </c>
      <c r="N101" s="64"/>
      <c r="O101" s="64"/>
      <c r="P101" s="64"/>
      <c r="Q101" s="64"/>
      <c r="R101" s="64">
        <v>1.4808668030269028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78"/>
      <c r="J102" s="78">
        <v>1.7274290515010753</v>
      </c>
      <c r="K102" s="78">
        <v>1.7274290515010753</v>
      </c>
      <c r="L102" s="64">
        <v>1.7274290515010753</v>
      </c>
      <c r="M102" s="64">
        <v>1.7274290515010753</v>
      </c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78"/>
      <c r="J103" s="78">
        <v>1.6426149477406278</v>
      </c>
      <c r="K103" s="78">
        <v>1.6426149477406278</v>
      </c>
      <c r="L103" s="64">
        <v>1.6426149477406278</v>
      </c>
      <c r="M103" s="64">
        <v>1.6426149477406278</v>
      </c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78"/>
      <c r="J104" s="78">
        <v>1.5795247579588516</v>
      </c>
      <c r="K104" s="78">
        <v>1.5795247579588516</v>
      </c>
      <c r="L104" s="64">
        <v>1.5795247579588516</v>
      </c>
      <c r="M104" s="64">
        <v>1.5795247579588516</v>
      </c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78"/>
      <c r="J105" s="78">
        <v>1.5193173828912763</v>
      </c>
      <c r="K105" s="78">
        <v>1.5193173828912763</v>
      </c>
      <c r="L105" s="64">
        <v>1.5193173828912763</v>
      </c>
      <c r="M105" s="64">
        <v>1.5193173828912763</v>
      </c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78"/>
      <c r="J106" s="78">
        <v>1.4718781209485703</v>
      </c>
      <c r="K106" s="78">
        <v>1.4718781209485703</v>
      </c>
      <c r="L106" s="64">
        <v>1.4718781209485703</v>
      </c>
      <c r="M106" s="64">
        <v>1.4718781209485703</v>
      </c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H75:AK75"/>
    <mergeCell ref="AL75:AO75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D75:AG75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topLeftCell="E67" zoomScale="85" zoomScaleNormal="85" workbookViewId="0">
      <selection activeCell="AF99" sqref="F93:AF99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19147200</v>
      </c>
      <c r="AX3" s="16" t="s">
        <v>1</v>
      </c>
      <c r="AY3" s="16"/>
    </row>
    <row r="4" spans="1:68">
      <c r="A4" s="30">
        <v>0.8</v>
      </c>
      <c r="B4" s="57">
        <f>AVERAGE(B68:AO68)</f>
        <v>1.4292073206830471</v>
      </c>
      <c r="C4" s="48">
        <f>ABS(MAX(B68:AO68)-MIN(B68:AO68))</f>
        <v>2.7366782640390781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15317760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2.1333961887428945</v>
      </c>
      <c r="C5" s="48">
        <f t="shared" ref="C5:C7" si="1">ABS(MAX(B69:AO69)-MIN(B69:AO69))</f>
        <v>3.0410767359009996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16275120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3.0665673983337847</v>
      </c>
      <c r="C6" s="48">
        <f t="shared" si="1"/>
        <v>3.6993322821335966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17232480</v>
      </c>
      <c r="AX6" s="16" t="s">
        <v>1</v>
      </c>
    </row>
    <row r="7" spans="1:68">
      <c r="A7" s="19">
        <v>0.95</v>
      </c>
      <c r="B7" s="57">
        <f t="shared" si="0"/>
        <v>4.3275768801217653</v>
      </c>
      <c r="C7" s="48">
        <f t="shared" si="1"/>
        <v>4.4768408055102071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6.25" customHeight="1">
      <c r="A36" s="11" t="s">
        <v>10</v>
      </c>
      <c r="B36" s="239" t="s">
        <v>75</v>
      </c>
      <c r="C36" s="240"/>
      <c r="D36" s="241"/>
      <c r="E36" s="242"/>
      <c r="F36" s="239" t="s">
        <v>76</v>
      </c>
      <c r="G36" s="240"/>
      <c r="H36" s="241"/>
      <c r="I36" s="242"/>
      <c r="J36" s="239" t="s">
        <v>69</v>
      </c>
      <c r="K36" s="240"/>
      <c r="L36" s="241"/>
      <c r="M36" s="242"/>
      <c r="N36" s="239" t="s">
        <v>11</v>
      </c>
      <c r="O36" s="240"/>
      <c r="P36" s="240"/>
      <c r="Q36" s="243"/>
      <c r="R36" s="239" t="s">
        <v>12</v>
      </c>
      <c r="S36" s="240"/>
      <c r="T36" s="240"/>
      <c r="U36" s="243"/>
      <c r="V36" s="239" t="s">
        <v>17</v>
      </c>
      <c r="W36" s="240"/>
      <c r="X36" s="240"/>
      <c r="Y36" s="243"/>
      <c r="Z36" s="239"/>
      <c r="AA36" s="240"/>
      <c r="AB36" s="240"/>
      <c r="AC36" s="243"/>
      <c r="AD36" s="239"/>
      <c r="AE36" s="240"/>
      <c r="AF36" s="241"/>
      <c r="AG36" s="242"/>
      <c r="AH36" s="239"/>
      <c r="AI36" s="240"/>
      <c r="AJ36" s="241"/>
      <c r="AK36" s="242"/>
      <c r="AL36" s="239"/>
      <c r="AM36" s="240"/>
      <c r="AN36" s="241"/>
      <c r="AO36" s="242"/>
    </row>
    <row r="37" spans="1:47" s="12" customFormat="1" ht="37.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5395730</v>
      </c>
      <c r="C38" s="64">
        <v>5239040</v>
      </c>
      <c r="D38" s="64">
        <v>5218880</v>
      </c>
      <c r="E38" s="64">
        <v>5096820</v>
      </c>
      <c r="F38" s="59"/>
      <c r="G38" s="59"/>
      <c r="H38" s="59"/>
      <c r="I38" s="59"/>
      <c r="J38" s="64">
        <v>3757043.5902163684</v>
      </c>
      <c r="K38" s="64">
        <v>3531793.8039510823</v>
      </c>
      <c r="L38" s="64">
        <v>3636878.2487300099</v>
      </c>
      <c r="M38" s="64">
        <v>3589393.0126058548</v>
      </c>
      <c r="N38" s="86">
        <v>7323720</v>
      </c>
      <c r="O38" s="86">
        <v>6612450</v>
      </c>
      <c r="P38" s="86">
        <v>7016350</v>
      </c>
      <c r="Q38" s="86">
        <v>7157260</v>
      </c>
      <c r="R38" s="64">
        <v>6168686.3999996902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6859400</v>
      </c>
      <c r="C39" s="64">
        <v>6708280</v>
      </c>
      <c r="D39" s="64">
        <v>6669850</v>
      </c>
      <c r="E39" s="64">
        <v>6579690</v>
      </c>
      <c r="F39" s="59">
        <v>5660000</v>
      </c>
      <c r="G39" s="59">
        <v>5570000</v>
      </c>
      <c r="H39" s="59">
        <v>5560000</v>
      </c>
      <c r="I39" s="59">
        <v>5480000</v>
      </c>
      <c r="J39" s="64">
        <v>4898017.6730009187</v>
      </c>
      <c r="K39" s="64">
        <v>4663896.7710253783</v>
      </c>
      <c r="L39" s="64">
        <v>4790884.3157102307</v>
      </c>
      <c r="M39" s="64">
        <v>4800777.6361241546</v>
      </c>
      <c r="N39" s="86">
        <v>8060190</v>
      </c>
      <c r="O39" s="86">
        <v>7696980</v>
      </c>
      <c r="P39" s="86">
        <v>7862060</v>
      </c>
      <c r="Q39" s="86">
        <v>7972080</v>
      </c>
      <c r="R39" s="64">
        <v>7514421.5999996299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7984710</v>
      </c>
      <c r="C40" s="64">
        <v>7827070</v>
      </c>
      <c r="D40" s="64">
        <v>7828210</v>
      </c>
      <c r="E40" s="64">
        <v>7745390</v>
      </c>
      <c r="F40" s="59">
        <v>6610000</v>
      </c>
      <c r="G40" s="59">
        <v>6520000</v>
      </c>
      <c r="H40" s="59">
        <v>6500000</v>
      </c>
      <c r="I40" s="59">
        <v>6360000</v>
      </c>
      <c r="J40" s="64">
        <v>5960975.4716838459</v>
      </c>
      <c r="K40" s="64">
        <v>5737036.0888052005</v>
      </c>
      <c r="L40" s="64">
        <v>5875790.2453432996</v>
      </c>
      <c r="M40" s="64">
        <v>5849613.6993414192</v>
      </c>
      <c r="N40" s="86">
        <v>8939450</v>
      </c>
      <c r="O40" s="86">
        <v>8860090</v>
      </c>
      <c r="P40" s="86">
        <v>8853960</v>
      </c>
      <c r="Q40" s="86">
        <v>8945980</v>
      </c>
      <c r="R40" s="64">
        <v>8169734.3999995897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8804600</v>
      </c>
      <c r="C41" s="64">
        <v>8680310</v>
      </c>
      <c r="D41" s="64">
        <v>8692980</v>
      </c>
      <c r="E41" s="64">
        <v>8672350</v>
      </c>
      <c r="F41" s="59">
        <v>7410000</v>
      </c>
      <c r="G41" s="59">
        <v>7450000</v>
      </c>
      <c r="H41" s="59">
        <v>7700000</v>
      </c>
      <c r="I41" s="59">
        <v>7320000</v>
      </c>
      <c r="J41" s="64">
        <v>7040311.0611475827</v>
      </c>
      <c r="K41" s="64">
        <v>6990745.3907806966</v>
      </c>
      <c r="L41" s="64">
        <v>6916318.0809030151</v>
      </c>
      <c r="M41" s="64">
        <v>6879271.0408277558</v>
      </c>
      <c r="N41" s="86">
        <v>9944310</v>
      </c>
      <c r="O41" s="86">
        <v>10089400</v>
      </c>
      <c r="P41" s="86">
        <v>9993830</v>
      </c>
      <c r="Q41" s="86">
        <v>10083600</v>
      </c>
      <c r="R41" s="64">
        <v>9847975.1999995094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9749570</v>
      </c>
      <c r="C42" s="64">
        <v>9578330</v>
      </c>
      <c r="D42" s="64">
        <v>9618960</v>
      </c>
      <c r="E42" s="64">
        <v>9564260</v>
      </c>
      <c r="F42" s="59">
        <v>8660000</v>
      </c>
      <c r="G42" s="59">
        <v>8750000</v>
      </c>
      <c r="H42" s="59">
        <v>9390000</v>
      </c>
      <c r="I42" s="59">
        <v>8810000</v>
      </c>
      <c r="J42" s="64">
        <v>8259504.0677326983</v>
      </c>
      <c r="K42" s="64">
        <v>8302441.1683912091</v>
      </c>
      <c r="L42" s="64">
        <v>8183892.4413921516</v>
      </c>
      <c r="M42" s="64">
        <v>8128387.176293375</v>
      </c>
      <c r="N42" s="86">
        <v>11176400</v>
      </c>
      <c r="O42" s="86">
        <v>11433000</v>
      </c>
      <c r="P42" s="86">
        <v>11322600</v>
      </c>
      <c r="Q42" s="86">
        <v>11427200</v>
      </c>
      <c r="R42" s="64">
        <v>11292107.9999994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11001600</v>
      </c>
      <c r="C43" s="63">
        <v>10781800</v>
      </c>
      <c r="D43" s="63">
        <v>10853200</v>
      </c>
      <c r="E43" s="63">
        <v>10755500</v>
      </c>
      <c r="F43" s="60">
        <v>11400000</v>
      </c>
      <c r="G43" s="59">
        <v>11300000</v>
      </c>
      <c r="H43" s="59">
        <v>11900000</v>
      </c>
      <c r="I43" s="59">
        <v>11000000</v>
      </c>
      <c r="J43" s="64">
        <v>9616712.7217308171</v>
      </c>
      <c r="K43" s="64">
        <v>9670200.5960487835</v>
      </c>
      <c r="L43" s="64">
        <v>9533657.4637816157</v>
      </c>
      <c r="M43" s="64">
        <v>9561594.7236122824</v>
      </c>
      <c r="N43" s="86">
        <v>12977500</v>
      </c>
      <c r="O43" s="86">
        <v>13059100</v>
      </c>
      <c r="P43" s="86">
        <v>13024200</v>
      </c>
      <c r="Q43" s="86">
        <v>13181000</v>
      </c>
      <c r="R43" s="64">
        <v>12207381.5999994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12639300</v>
      </c>
      <c r="C44" s="63">
        <v>12298000</v>
      </c>
      <c r="D44" s="63">
        <v>12381800</v>
      </c>
      <c r="E44" s="63">
        <v>12275300</v>
      </c>
      <c r="F44" s="60">
        <v>14300000</v>
      </c>
      <c r="G44" s="59">
        <v>14000000</v>
      </c>
      <c r="H44" s="59">
        <v>14500000</v>
      </c>
      <c r="I44" s="59">
        <v>13700000</v>
      </c>
      <c r="J44" s="64">
        <v>11373724.998682838</v>
      </c>
      <c r="K44" s="64">
        <v>11280294.588146618</v>
      </c>
      <c r="L44" s="64">
        <v>11116854.413170138</v>
      </c>
      <c r="M44" s="64">
        <v>11096635.474317834</v>
      </c>
      <c r="N44" s="86">
        <v>14866500</v>
      </c>
      <c r="O44" s="86">
        <v>14644300</v>
      </c>
      <c r="P44" s="86">
        <v>14728400</v>
      </c>
      <c r="Q44" s="86">
        <v>14923600</v>
      </c>
      <c r="R44" s="64">
        <v>13689583.199999301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14282600</v>
      </c>
      <c r="C45" s="63">
        <v>13855600</v>
      </c>
      <c r="D45" s="63">
        <v>13930900</v>
      </c>
      <c r="E45" s="63">
        <v>13844900</v>
      </c>
      <c r="F45" s="81">
        <v>16700000</v>
      </c>
      <c r="G45" s="59">
        <v>16200000</v>
      </c>
      <c r="H45" s="59">
        <v>16600000.000000002</v>
      </c>
      <c r="I45" s="59">
        <v>16100000.000000002</v>
      </c>
      <c r="J45" s="64">
        <v>12877356.596048784</v>
      </c>
      <c r="K45" s="64">
        <v>12805029.274990508</v>
      </c>
      <c r="L45" s="64">
        <v>12592116.452680957</v>
      </c>
      <c r="M45" s="64">
        <v>12654281.809219055</v>
      </c>
      <c r="N45" s="86">
        <v>16404800.000000002</v>
      </c>
      <c r="O45" s="86">
        <v>15929400</v>
      </c>
      <c r="P45" s="86">
        <v>16104399.999999998</v>
      </c>
      <c r="Q45" s="86">
        <v>16274100</v>
      </c>
      <c r="R45" s="64">
        <v>14659456.7999993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15864300</v>
      </c>
      <c r="C46" s="63">
        <v>15379000</v>
      </c>
      <c r="D46" s="63">
        <v>15579100</v>
      </c>
      <c r="E46" s="63">
        <v>15532900</v>
      </c>
      <c r="F46" s="81">
        <v>18100000</v>
      </c>
      <c r="G46" s="59">
        <v>17700000</v>
      </c>
      <c r="H46" s="59">
        <v>18000000</v>
      </c>
      <c r="I46" s="59">
        <v>17800000</v>
      </c>
      <c r="J46" s="64">
        <v>14322938.674317835</v>
      </c>
      <c r="K46" s="64">
        <v>13970043.890122158</v>
      </c>
      <c r="L46" s="64">
        <v>14102088.421072304</v>
      </c>
      <c r="M46" s="64">
        <v>14066851.628974466</v>
      </c>
      <c r="N46" s="86">
        <v>17594700</v>
      </c>
      <c r="O46" s="86">
        <v>16962900</v>
      </c>
      <c r="P46" s="86">
        <v>17212600</v>
      </c>
      <c r="Q46" s="86">
        <v>17339800</v>
      </c>
      <c r="R46" s="64">
        <v>15920123.999999201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17107500</v>
      </c>
      <c r="C47" s="63">
        <v>16549900</v>
      </c>
      <c r="D47" s="63">
        <v>16841300</v>
      </c>
      <c r="E47" s="63">
        <v>16793100</v>
      </c>
      <c r="F47" s="81">
        <v>18800000</v>
      </c>
      <c r="G47" s="59">
        <v>18600000</v>
      </c>
      <c r="H47" s="59">
        <v>18800000</v>
      </c>
      <c r="I47" s="59">
        <v>18700000</v>
      </c>
      <c r="J47" s="64">
        <v>15701744.217121221</v>
      </c>
      <c r="K47" s="64">
        <v>15276119.793414729</v>
      </c>
      <c r="L47" s="64">
        <v>15403089.325681897</v>
      </c>
      <c r="M47" s="64">
        <v>15360440.423706356</v>
      </c>
      <c r="N47" s="86">
        <v>18405400</v>
      </c>
      <c r="O47" s="86">
        <v>17735300</v>
      </c>
      <c r="P47" s="86">
        <v>18063900</v>
      </c>
      <c r="Q47" s="86">
        <v>18147200</v>
      </c>
      <c r="R47" s="64">
        <v>16372636.7999992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17921700</v>
      </c>
      <c r="C48" s="63">
        <v>17289200</v>
      </c>
      <c r="D48" s="63">
        <v>17695800</v>
      </c>
      <c r="E48" s="63">
        <v>17683200</v>
      </c>
      <c r="F48" s="81">
        <v>19100000</v>
      </c>
      <c r="G48" s="59">
        <v>18900000</v>
      </c>
      <c r="H48" s="59">
        <v>19100000</v>
      </c>
      <c r="I48" s="59">
        <v>19000000</v>
      </c>
      <c r="J48" s="64">
        <v>16798353.715145838</v>
      </c>
      <c r="K48" s="64">
        <v>16423110.023706445</v>
      </c>
      <c r="L48" s="64">
        <v>16561494.92568201</v>
      </c>
      <c r="M48" s="64">
        <v>16547710.923047954</v>
      </c>
      <c r="N48" s="86">
        <v>18875700</v>
      </c>
      <c r="O48" s="86">
        <v>18288300</v>
      </c>
      <c r="P48" s="86">
        <v>18625800</v>
      </c>
      <c r="Q48" s="86">
        <v>18672400</v>
      </c>
      <c r="R48" s="64">
        <v>16431292.7999992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18485000</v>
      </c>
      <c r="C49" s="63">
        <v>17829000</v>
      </c>
      <c r="D49" s="63">
        <v>18331800</v>
      </c>
      <c r="E49" s="63">
        <v>18333900</v>
      </c>
      <c r="F49" s="60">
        <v>19100000</v>
      </c>
      <c r="G49" s="59">
        <v>19100000</v>
      </c>
      <c r="H49" s="59">
        <v>19100000</v>
      </c>
      <c r="I49" s="59">
        <v>19100000</v>
      </c>
      <c r="J49" s="64">
        <v>17590593.882220265</v>
      </c>
      <c r="K49" s="64">
        <v>17173628.928316154</v>
      </c>
      <c r="L49" s="64">
        <v>17405349.675635107</v>
      </c>
      <c r="M49" s="64">
        <v>17404084.303292677</v>
      </c>
      <c r="N49" s="86">
        <v>19025700</v>
      </c>
      <c r="O49" s="86">
        <v>18639600</v>
      </c>
      <c r="P49" s="86">
        <v>18896200</v>
      </c>
      <c r="Q49" s="86">
        <v>18918000</v>
      </c>
      <c r="R49" s="64">
        <v>17719159.199999101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18859200</v>
      </c>
      <c r="C50" s="63">
        <v>18135900</v>
      </c>
      <c r="D50" s="63">
        <v>18750600</v>
      </c>
      <c r="E50" s="63">
        <v>18752800</v>
      </c>
      <c r="F50" s="60">
        <v>19100000</v>
      </c>
      <c r="G50" s="59">
        <v>19100000</v>
      </c>
      <c r="H50" s="59">
        <v>19100000</v>
      </c>
      <c r="I50" s="59">
        <v>19100000</v>
      </c>
      <c r="J50" s="64">
        <v>18157917.492756575</v>
      </c>
      <c r="K50" s="64">
        <v>17844902.201317206</v>
      </c>
      <c r="L50" s="64">
        <v>18106559.586829953</v>
      </c>
      <c r="M50" s="64">
        <v>18028673.892756552</v>
      </c>
      <c r="N50" s="86">
        <v>19099700</v>
      </c>
      <c r="O50" s="86">
        <v>18870500</v>
      </c>
      <c r="P50" s="86">
        <v>19042900</v>
      </c>
      <c r="Q50" s="86">
        <v>19050300</v>
      </c>
      <c r="R50" s="64">
        <v>18287395.199999101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19014300</v>
      </c>
      <c r="C51" s="63">
        <v>18370200</v>
      </c>
      <c r="D51" s="65">
        <v>18980700</v>
      </c>
      <c r="E51" s="63">
        <v>18975100</v>
      </c>
      <c r="F51" s="60">
        <v>19100000</v>
      </c>
      <c r="G51" s="59">
        <v>19100000</v>
      </c>
      <c r="H51" s="59">
        <v>19100000</v>
      </c>
      <c r="I51" s="59">
        <v>19100000</v>
      </c>
      <c r="J51" s="64">
        <v>18509979.202634327</v>
      </c>
      <c r="K51" s="64">
        <v>18416404.692756597</v>
      </c>
      <c r="L51" s="64">
        <v>18509402.805268377</v>
      </c>
      <c r="M51" s="64">
        <v>18529126.402634323</v>
      </c>
      <c r="N51" s="86">
        <v>19132500</v>
      </c>
      <c r="O51" s="86">
        <v>19016600</v>
      </c>
      <c r="P51" s="86">
        <v>19104400</v>
      </c>
      <c r="Q51" s="86">
        <v>19105600</v>
      </c>
      <c r="R51" s="64">
        <v>18628310.399999101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19094500</v>
      </c>
      <c r="C52" s="63">
        <v>18540400</v>
      </c>
      <c r="D52" s="63">
        <v>19087000</v>
      </c>
      <c r="E52" s="63">
        <v>19079400</v>
      </c>
      <c r="F52" s="81">
        <v>19100000</v>
      </c>
      <c r="G52" s="59">
        <v>19100000</v>
      </c>
      <c r="H52" s="59">
        <v>19100000</v>
      </c>
      <c r="I52" s="59">
        <v>19100000</v>
      </c>
      <c r="J52" s="64">
        <v>18757708.486171532</v>
      </c>
      <c r="K52" s="64">
        <v>18666326.988147046</v>
      </c>
      <c r="L52" s="64">
        <v>18789486.894073695</v>
      </c>
      <c r="M52" s="64">
        <v>18787325.403951395</v>
      </c>
      <c r="N52" s="86">
        <v>19146400</v>
      </c>
      <c r="O52" s="86">
        <v>19098500</v>
      </c>
      <c r="P52" s="86">
        <v>19134100</v>
      </c>
      <c r="Q52" s="86">
        <v>19133100</v>
      </c>
      <c r="R52" s="64">
        <v>18703346.399999101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19134400</v>
      </c>
      <c r="C53" s="63">
        <v>18674800</v>
      </c>
      <c r="D53" s="63">
        <v>19131600</v>
      </c>
      <c r="E53" s="63">
        <v>19130800</v>
      </c>
      <c r="F53" s="81">
        <v>19100000</v>
      </c>
      <c r="G53" s="59">
        <v>19100000</v>
      </c>
      <c r="H53" s="59">
        <v>19100000</v>
      </c>
      <c r="I53" s="59">
        <v>19100000</v>
      </c>
      <c r="J53" s="64">
        <v>18897421.803951401</v>
      </c>
      <c r="K53" s="64">
        <v>18859847.900658831</v>
      </c>
      <c r="L53" s="64">
        <v>18902496.802634392</v>
      </c>
      <c r="M53" s="64">
        <v>18903505.498024799</v>
      </c>
      <c r="N53" s="86">
        <v>19147000</v>
      </c>
      <c r="O53" s="86">
        <v>19126800</v>
      </c>
      <c r="P53" s="86">
        <v>19143500</v>
      </c>
      <c r="Q53" s="86">
        <v>19143100</v>
      </c>
      <c r="R53" s="64">
        <v>18902042.399999101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19147200</v>
      </c>
      <c r="C54" s="63">
        <v>18777600</v>
      </c>
      <c r="D54" s="63">
        <v>19144900</v>
      </c>
      <c r="E54" s="63">
        <v>19146100</v>
      </c>
      <c r="F54" s="81">
        <v>19100000</v>
      </c>
      <c r="G54" s="59">
        <v>19100000</v>
      </c>
      <c r="H54" s="59">
        <v>19100000</v>
      </c>
      <c r="I54" s="59">
        <v>19100000</v>
      </c>
      <c r="J54" s="64">
        <v>19006365.409219533</v>
      </c>
      <c r="K54" s="64">
        <v>18988803.30197588</v>
      </c>
      <c r="L54" s="64">
        <v>19020581.709878042</v>
      </c>
      <c r="M54" s="64">
        <v>19020581.709878042</v>
      </c>
      <c r="N54" s="86">
        <v>19147200</v>
      </c>
      <c r="O54" s="86">
        <v>19140400</v>
      </c>
      <c r="P54" s="86">
        <v>19147200</v>
      </c>
      <c r="Q54" s="86">
        <v>19147200</v>
      </c>
      <c r="R54" s="64">
        <v>18906705.5999991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19147200</v>
      </c>
      <c r="C55" s="63">
        <v>18837600</v>
      </c>
      <c r="D55" s="63">
        <v>19147200</v>
      </c>
      <c r="E55" s="63">
        <v>19147200</v>
      </c>
      <c r="F55" s="81">
        <v>19100000</v>
      </c>
      <c r="G55" s="59">
        <v>19100000</v>
      </c>
      <c r="H55" s="59">
        <v>19100000</v>
      </c>
      <c r="I55" s="59">
        <v>19100000</v>
      </c>
      <c r="J55" s="64">
        <v>19084107.003951441</v>
      </c>
      <c r="K55" s="64">
        <v>19065536.201317389</v>
      </c>
      <c r="L55" s="64">
        <v>19089037.903292932</v>
      </c>
      <c r="M55" s="64">
        <v>19088893.803951439</v>
      </c>
      <c r="N55" s="86">
        <v>19147200</v>
      </c>
      <c r="O55" s="86">
        <v>19145300</v>
      </c>
      <c r="P55" s="86">
        <v>19147200</v>
      </c>
      <c r="Q55" s="86">
        <v>19147200</v>
      </c>
      <c r="R55" s="64">
        <v>18842063.999999098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19147200</v>
      </c>
      <c r="C56" s="63">
        <v>18916100</v>
      </c>
      <c r="D56" s="63">
        <v>19147200</v>
      </c>
      <c r="E56" s="63">
        <v>19147200</v>
      </c>
      <c r="F56" s="60">
        <v>19100000</v>
      </c>
      <c r="G56" s="59">
        <v>19100000</v>
      </c>
      <c r="H56" s="59">
        <v>19100000</v>
      </c>
      <c r="I56" s="59">
        <v>19100000</v>
      </c>
      <c r="J56" s="64">
        <v>19112395.505926978</v>
      </c>
      <c r="K56" s="64">
        <v>19112395.505926978</v>
      </c>
      <c r="L56" s="64">
        <v>19117326.405268472</v>
      </c>
      <c r="M56" s="64">
        <v>19117326.405268472</v>
      </c>
      <c r="N56" s="86">
        <v>19147200</v>
      </c>
      <c r="O56" s="86">
        <v>19147200</v>
      </c>
      <c r="P56" s="86">
        <v>19147200</v>
      </c>
      <c r="Q56" s="86">
        <v>19147200</v>
      </c>
      <c r="R56" s="64">
        <v>18940329.5999991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19147200</v>
      </c>
      <c r="C57" s="63">
        <v>19011400</v>
      </c>
      <c r="D57" s="63">
        <v>19147200</v>
      </c>
      <c r="E57" s="63">
        <v>19147200</v>
      </c>
      <c r="F57" s="80">
        <v>19100000</v>
      </c>
      <c r="G57" s="78">
        <v>19100000</v>
      </c>
      <c r="H57" s="78">
        <v>19100000</v>
      </c>
      <c r="I57" s="78">
        <v>19100000</v>
      </c>
      <c r="J57" s="64">
        <v>19147200.000000361</v>
      </c>
      <c r="K57" s="64">
        <v>19147200.000000361</v>
      </c>
      <c r="L57" s="64">
        <v>19147200.000000361</v>
      </c>
      <c r="M57" s="64">
        <v>19147200.000000361</v>
      </c>
      <c r="N57" s="86">
        <v>19147200</v>
      </c>
      <c r="O57" s="86">
        <v>19147200</v>
      </c>
      <c r="P57" s="86">
        <v>19147200</v>
      </c>
      <c r="Q57" s="86">
        <v>19147200</v>
      </c>
      <c r="R57" s="64">
        <v>19057687.199999001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19147200</v>
      </c>
      <c r="C58" s="63">
        <v>19056600</v>
      </c>
      <c r="D58" s="63">
        <v>19147200</v>
      </c>
      <c r="E58" s="63">
        <v>19147200</v>
      </c>
      <c r="F58" s="80">
        <v>19100000</v>
      </c>
      <c r="G58" s="78">
        <v>19100000</v>
      </c>
      <c r="H58" s="78">
        <v>19100000</v>
      </c>
      <c r="I58" s="78">
        <v>19100000</v>
      </c>
      <c r="J58" s="64">
        <v>19147200.000000361</v>
      </c>
      <c r="K58" s="64">
        <v>19147200.000000361</v>
      </c>
      <c r="L58" s="64">
        <v>19147200.000000361</v>
      </c>
      <c r="M58" s="64">
        <v>19147200.000000361</v>
      </c>
      <c r="N58" s="86">
        <v>19147200</v>
      </c>
      <c r="O58" s="86">
        <v>19147200</v>
      </c>
      <c r="P58" s="86">
        <v>19147200</v>
      </c>
      <c r="Q58" s="86">
        <v>19147200</v>
      </c>
      <c r="R58" s="64">
        <v>19059323.999999098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19147200</v>
      </c>
      <c r="C59" s="63">
        <v>19079500</v>
      </c>
      <c r="D59" s="63">
        <v>19147200</v>
      </c>
      <c r="E59" s="63">
        <v>19147200</v>
      </c>
      <c r="F59" s="81">
        <v>19100000</v>
      </c>
      <c r="G59" s="79">
        <v>19100000</v>
      </c>
      <c r="H59" s="79">
        <v>19100000</v>
      </c>
      <c r="I59" s="79">
        <v>19100000</v>
      </c>
      <c r="J59" s="64">
        <v>19147200.000000361</v>
      </c>
      <c r="K59" s="64">
        <v>19147200.000000361</v>
      </c>
      <c r="L59" s="64">
        <v>19147200.000000361</v>
      </c>
      <c r="M59" s="64">
        <v>19147200.000000361</v>
      </c>
      <c r="N59" s="78"/>
      <c r="O59" s="78"/>
      <c r="P59" s="78"/>
      <c r="Q59" s="78"/>
      <c r="R59" s="64">
        <v>19065655.199999001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19147200</v>
      </c>
      <c r="C60" s="62">
        <v>19086400</v>
      </c>
      <c r="D60" s="62">
        <v>19147200</v>
      </c>
      <c r="E60" s="63">
        <v>19147200</v>
      </c>
      <c r="F60" s="81">
        <v>19100000</v>
      </c>
      <c r="G60" s="79">
        <v>19100000</v>
      </c>
      <c r="H60" s="79">
        <v>19100000</v>
      </c>
      <c r="I60" s="79">
        <v>19100000</v>
      </c>
      <c r="J60" s="64">
        <v>19147200.000000361</v>
      </c>
      <c r="K60" s="64">
        <v>19147200.000000361</v>
      </c>
      <c r="L60" s="64">
        <v>19147200.000000361</v>
      </c>
      <c r="M60" s="64">
        <v>19147200.000000361</v>
      </c>
      <c r="N60" s="78"/>
      <c r="O60" s="78"/>
      <c r="P60" s="78"/>
      <c r="Q60" s="78"/>
      <c r="R60" s="64">
        <v>19038969.599998999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19147200</v>
      </c>
      <c r="C61" s="64">
        <v>19113800</v>
      </c>
      <c r="D61" s="64">
        <v>19147200</v>
      </c>
      <c r="E61" s="64">
        <v>19147200</v>
      </c>
      <c r="F61" s="78">
        <v>19100000</v>
      </c>
      <c r="G61" s="78">
        <v>19100000</v>
      </c>
      <c r="H61" s="78">
        <v>19100000</v>
      </c>
      <c r="I61" s="78">
        <v>19100000</v>
      </c>
      <c r="J61" s="64">
        <v>19147200.000000361</v>
      </c>
      <c r="K61" s="64">
        <v>19147200.000000361</v>
      </c>
      <c r="L61" s="64">
        <v>19147200.000000361</v>
      </c>
      <c r="M61" s="64">
        <v>19147200.000000361</v>
      </c>
      <c r="N61" s="64"/>
      <c r="O61" s="64"/>
      <c r="P61" s="64"/>
      <c r="Q61" s="64"/>
      <c r="R61" s="64">
        <v>19128928.799998999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19147200</v>
      </c>
      <c r="C62" s="64">
        <v>19133200</v>
      </c>
      <c r="D62" s="64">
        <v>19147200</v>
      </c>
      <c r="E62" s="64">
        <v>19147200</v>
      </c>
      <c r="F62" s="78">
        <v>19100000</v>
      </c>
      <c r="G62" s="78">
        <v>19100000</v>
      </c>
      <c r="H62" s="78">
        <v>19100000</v>
      </c>
      <c r="I62" s="78">
        <v>19100000</v>
      </c>
      <c r="J62" s="64">
        <v>19147200.000000361</v>
      </c>
      <c r="K62" s="64">
        <v>19147200.000000361</v>
      </c>
      <c r="L62" s="64">
        <v>19147200.000000361</v>
      </c>
      <c r="M62" s="64">
        <v>19147200.000000361</v>
      </c>
      <c r="N62" s="64"/>
      <c r="O62" s="64"/>
      <c r="P62" s="64"/>
      <c r="Q62" s="64"/>
      <c r="R62" s="64">
        <v>19107261.599998999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>
        <v>19147200.000000361</v>
      </c>
      <c r="K63" s="64">
        <v>19143892.672392499</v>
      </c>
      <c r="L63" s="64">
        <v>19147200.000000361</v>
      </c>
      <c r="M63" s="64">
        <v>19147200.000000361</v>
      </c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>
        <v>19147200.000000361</v>
      </c>
      <c r="K64" s="64">
        <v>19147200.000000361</v>
      </c>
      <c r="L64" s="64">
        <v>19147200.000000361</v>
      </c>
      <c r="M64" s="64">
        <v>19147200.000000361</v>
      </c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>
        <v>19147200.000000361</v>
      </c>
      <c r="K65" s="64">
        <v>19147200.000000361</v>
      </c>
      <c r="L65" s="64">
        <v>19147200.000000361</v>
      </c>
      <c r="M65" s="64">
        <v>19147200.000000361</v>
      </c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>
        <v>19147200.000000361</v>
      </c>
      <c r="K66" s="64">
        <v>19147200.000000361</v>
      </c>
      <c r="L66" s="64">
        <v>19147200.000000361</v>
      </c>
      <c r="M66" s="64">
        <v>19147200.000000361</v>
      </c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>
        <v>19147200.000000361</v>
      </c>
      <c r="K67" s="64">
        <v>19147200.000000361</v>
      </c>
      <c r="L67" s="64">
        <v>19147200.000000361</v>
      </c>
      <c r="M67" s="64">
        <v>19147200.000000361</v>
      </c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1.6662039444409107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1.9617498742993495</v>
      </c>
      <c r="D68" s="52">
        <f t="shared" si="3"/>
        <v>1.8487104269342041</v>
      </c>
      <c r="E68" s="52">
        <f t="shared" si="3"/>
        <v>1.8787639015128201</v>
      </c>
      <c r="F68" s="52">
        <f t="shared" si="3"/>
        <v>0.44314382648525574</v>
      </c>
      <c r="G68" s="52">
        <f t="shared" si="3"/>
        <v>0.61632886909961293</v>
      </c>
      <c r="H68" s="52">
        <f t="shared" si="3"/>
        <v>0.40563880892960358</v>
      </c>
      <c r="I68" s="52">
        <f t="shared" si="3"/>
        <v>0.69145538759538505</v>
      </c>
      <c r="J68" s="52">
        <f t="shared" si="3"/>
        <v>2.7306167763415452</v>
      </c>
      <c r="K68" s="52">
        <f t="shared" si="3"/>
        <v>3.0375991423563242</v>
      </c>
      <c r="L68" s="52">
        <f t="shared" si="3"/>
        <v>2.9370486354799419</v>
      </c>
      <c r="M68" s="52">
        <f t="shared" si="3"/>
        <v>2.968371892831887</v>
      </c>
      <c r="N68" s="52">
        <f t="shared" si="3"/>
        <v>0.30369167197855718</v>
      </c>
      <c r="O68" s="52">
        <f t="shared" si="3"/>
        <v>0.53452547240866288</v>
      </c>
      <c r="P68" s="52">
        <f t="shared" si="3"/>
        <v>0.43929205905287788</v>
      </c>
      <c r="Q68" s="52">
        <f t="shared" si="3"/>
        <v>0.30092087831724612</v>
      </c>
      <c r="R68" s="52">
        <f t="shared" si="3"/>
        <v>1.5324628835476171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2.3388698416813418</v>
      </c>
      <c r="C69" s="52">
        <f t="shared" si="3"/>
        <v>2.7718294361745275</v>
      </c>
      <c r="D69" s="52">
        <f t="shared" si="3"/>
        <v>2.5610408692924316</v>
      </c>
      <c r="E69" s="52">
        <f t="shared" si="3"/>
        <v>2.5983664010974659</v>
      </c>
      <c r="F69" s="52">
        <f t="shared" si="3"/>
        <v>0.8338943349548803</v>
      </c>
      <c r="G69" s="52">
        <f t="shared" si="3"/>
        <v>1.0522432706129079</v>
      </c>
      <c r="H69" s="52">
        <f t="shared" si="3"/>
        <v>0.85386659684461652</v>
      </c>
      <c r="I69" s="52">
        <f t="shared" si="3"/>
        <v>1.107774229445764</v>
      </c>
      <c r="J69" s="52">
        <f t="shared" si="3"/>
        <v>3.5312730602212037</v>
      </c>
      <c r="K69" s="52">
        <f t="shared" si="3"/>
        <v>3.8749710708558798</v>
      </c>
      <c r="L69" s="52">
        <f t="shared" si="3"/>
        <v>3.7594497591908485</v>
      </c>
      <c r="M69" s="52">
        <f t="shared" si="3"/>
        <v>3.7769014449816378</v>
      </c>
      <c r="N69" s="52">
        <f t="shared" si="3"/>
        <v>0.91939749965474926</v>
      </c>
      <c r="O69" s="52">
        <f t="shared" si="3"/>
        <v>1.3415585313753282</v>
      </c>
      <c r="P69" s="52">
        <f t="shared" si="3"/>
        <v>1.1584548443673881</v>
      </c>
      <c r="Q69" s="52">
        <f t="shared" si="3"/>
        <v>1.0009880932896724</v>
      </c>
      <c r="R69" s="52">
        <f t="shared" si="3"/>
        <v>2.7868559245885636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3.1565536841159831</v>
      </c>
      <c r="C70" s="52">
        <f t="shared" si="3"/>
        <v>3.9248076469810234</v>
      </c>
      <c r="D70" s="52">
        <f t="shared" si="3"/>
        <v>3.463938665709692</v>
      </c>
      <c r="E70" s="52">
        <f t="shared" si="3"/>
        <v>3.5000854483627144</v>
      </c>
      <c r="F70" s="52">
        <f t="shared" si="3"/>
        <v>1.3898882082643746</v>
      </c>
      <c r="G70" s="52">
        <f t="shared" si="3"/>
        <v>1.6977116044765626</v>
      </c>
      <c r="H70" s="52">
        <f t="shared" si="3"/>
        <v>1.4618218199234145</v>
      </c>
      <c r="I70" s="52">
        <f t="shared" si="3"/>
        <v>1.677199192049126</v>
      </c>
      <c r="J70" s="52">
        <f t="shared" si="3"/>
        <v>4.5536715798846821</v>
      </c>
      <c r="K70" s="52">
        <f t="shared" si="3"/>
        <v>5.0892204903979712</v>
      </c>
      <c r="L70" s="52">
        <f t="shared" si="3"/>
        <v>4.7991509032239952</v>
      </c>
      <c r="M70" s="52">
        <f t="shared" si="3"/>
        <v>4.8036167790715627</v>
      </c>
      <c r="N70" s="52">
        <f t="shared" si="3"/>
        <v>1.702932983192381</v>
      </c>
      <c r="O70" s="52">
        <f t="shared" si="3"/>
        <v>2.3540969305295527</v>
      </c>
      <c r="P70" s="52">
        <f t="shared" si="3"/>
        <v>2.0239115516881792</v>
      </c>
      <c r="Q70" s="52">
        <f t="shared" si="3"/>
        <v>1.9021203515033658</v>
      </c>
      <c r="R70" s="52">
        <f t="shared" si="3"/>
        <v>4.6309179322997629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4.4798776036732288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6.2313577107654323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4.7798336190036661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4.781701325974705</v>
      </c>
      <c r="F71" s="52">
        <f t="shared" si="3"/>
        <v>2.1304853632274208</v>
      </c>
      <c r="G71" s="52">
        <f t="shared" si="3"/>
        <v>2.5504080744227631</v>
      </c>
      <c r="H71" s="52">
        <f t="shared" si="3"/>
        <v>2.2412650694779988</v>
      </c>
      <c r="I71" s="52">
        <f t="shared" si="3"/>
        <v>2.4392237185138441</v>
      </c>
      <c r="J71" s="52">
        <f t="shared" si="3"/>
        <v>6.0914688762183413</v>
      </c>
      <c r="K71" s="52">
        <f t="shared" si="3"/>
        <v>6.6073261687376279</v>
      </c>
      <c r="L71" s="52">
        <f t="shared" si="3"/>
        <v>6.2085436444152489</v>
      </c>
      <c r="M71" s="52">
        <f t="shared" si="3"/>
        <v>6.3250394015863627</v>
      </c>
      <c r="N71" s="52">
        <f t="shared" si="3"/>
        <v>2.7384716928776989</v>
      </c>
      <c r="O71" s="52">
        <f t="shared" si="3"/>
        <v>3.8241849442642586</v>
      </c>
      <c r="P71" s="52">
        <f t="shared" si="3"/>
        <v>3.2268108317058877</v>
      </c>
      <c r="Q71" s="52">
        <f t="shared" si="3"/>
        <v>3.0822607642066688</v>
      </c>
      <c r="R71" s="52">
        <f t="shared" si="3"/>
        <v>5.830548152998853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38"/>
      <c r="AO74" s="238"/>
    </row>
    <row r="75" spans="1:41" ht="53.25" customHeight="1">
      <c r="A75" s="11" t="s">
        <v>10</v>
      </c>
      <c r="B75" s="239" t="s">
        <v>75</v>
      </c>
      <c r="C75" s="240"/>
      <c r="D75" s="241"/>
      <c r="E75" s="242"/>
      <c r="F75" s="239" t="s">
        <v>76</v>
      </c>
      <c r="G75" s="240"/>
      <c r="H75" s="241"/>
      <c r="I75" s="242"/>
      <c r="J75" s="239" t="s">
        <v>69</v>
      </c>
      <c r="K75" s="240"/>
      <c r="L75" s="241"/>
      <c r="M75" s="242"/>
      <c r="N75" s="239" t="s">
        <v>11</v>
      </c>
      <c r="O75" s="240"/>
      <c r="P75" s="240"/>
      <c r="Q75" s="243"/>
      <c r="R75" s="239" t="s">
        <v>12</v>
      </c>
      <c r="S75" s="240"/>
      <c r="T75" s="240"/>
      <c r="U75" s="243"/>
      <c r="V75" s="239" t="s">
        <v>17</v>
      </c>
      <c r="W75" s="240"/>
      <c r="X75" s="240"/>
      <c r="Y75" s="243"/>
      <c r="Z75" s="239"/>
      <c r="AA75" s="240"/>
      <c r="AB75" s="240"/>
      <c r="AC75" s="243"/>
      <c r="AD75" s="239"/>
      <c r="AE75" s="240"/>
      <c r="AF75" s="241"/>
      <c r="AG75" s="242"/>
      <c r="AH75" s="239"/>
      <c r="AI75" s="240"/>
      <c r="AJ75" s="241"/>
      <c r="AK75" s="242"/>
      <c r="AL75" s="239"/>
      <c r="AM75" s="240"/>
      <c r="AN75" s="241"/>
      <c r="AO75" s="242"/>
    </row>
    <row r="76" spans="1:41" ht="42.7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64">
        <v>842.03030000000001</v>
      </c>
      <c r="C77" s="64">
        <v>833.49879999999996</v>
      </c>
      <c r="D77" s="64">
        <v>1457.4620196604101</v>
      </c>
      <c r="E77" s="64">
        <v>1423.3746648793599</v>
      </c>
      <c r="F77" s="54"/>
      <c r="G77" s="54"/>
      <c r="H77" s="54"/>
      <c r="I77" s="54"/>
      <c r="J77" s="64"/>
      <c r="K77" s="64"/>
      <c r="L77" s="64"/>
      <c r="M77" s="64"/>
      <c r="N77" s="78">
        <v>288.64225751783391</v>
      </c>
      <c r="O77" s="78">
        <v>260.60970322784061</v>
      </c>
      <c r="P77" s="78">
        <v>276.52819926693729</v>
      </c>
      <c r="Q77" s="78">
        <v>282.08174043274346</v>
      </c>
      <c r="R77" s="64">
        <v>470.31765782250835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64">
        <v>551.75350000000003</v>
      </c>
      <c r="C78" s="64">
        <v>240.70930000000001</v>
      </c>
      <c r="D78" s="64">
        <v>295.147001557632</v>
      </c>
      <c r="E78" s="64">
        <v>273.14312045431899</v>
      </c>
      <c r="F78" s="54">
        <v>154.22343324250681</v>
      </c>
      <c r="G78" s="54">
        <v>62.584269662921344</v>
      </c>
      <c r="H78" s="54">
        <v>129.30232558139534</v>
      </c>
      <c r="I78" s="54">
        <v>151.38121546961327</v>
      </c>
      <c r="J78" s="64">
        <v>281.20423991726858</v>
      </c>
      <c r="K78" s="64">
        <v>267.76292657704113</v>
      </c>
      <c r="L78" s="64">
        <v>275.05351602895416</v>
      </c>
      <c r="M78" s="64">
        <v>275.62150982419723</v>
      </c>
      <c r="N78" s="78">
        <v>134.78127821811981</v>
      </c>
      <c r="O78" s="78">
        <v>128.70773552723989</v>
      </c>
      <c r="P78" s="78">
        <v>131.46817832179525</v>
      </c>
      <c r="Q78" s="78">
        <v>133.30791612320658</v>
      </c>
      <c r="R78" s="64">
        <v>351.40392817059558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64">
        <v>236.92939999999999</v>
      </c>
      <c r="C79" s="64">
        <v>119.33839999999999</v>
      </c>
      <c r="D79" s="64">
        <v>159.70984510927201</v>
      </c>
      <c r="E79" s="64">
        <v>139.63507413176399</v>
      </c>
      <c r="F79" s="54">
        <v>89.324324324324337</v>
      </c>
      <c r="G79" s="54">
        <v>63.858961802154745</v>
      </c>
      <c r="H79" s="54">
        <v>76.65094339622641</v>
      </c>
      <c r="I79" s="54">
        <v>82.597402597402606</v>
      </c>
      <c r="J79" s="64">
        <v>94.648076648075573</v>
      </c>
      <c r="K79" s="64">
        <v>91.092378092377018</v>
      </c>
      <c r="L79" s="64">
        <v>93.295509795508721</v>
      </c>
      <c r="M79" s="64">
        <v>92.879879879878814</v>
      </c>
      <c r="N79" s="78">
        <v>78.306324456902587</v>
      </c>
      <c r="O79" s="78">
        <v>77.611159775753322</v>
      </c>
      <c r="P79" s="78">
        <v>77.557463209530482</v>
      </c>
      <c r="Q79" s="78">
        <v>78.363524877365109</v>
      </c>
      <c r="R79" s="64">
        <v>131.75630902616501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62">
        <v>115.0712</v>
      </c>
      <c r="C80" s="62">
        <v>66.657799999999995</v>
      </c>
      <c r="D80" s="62">
        <v>97.598485665013996</v>
      </c>
      <c r="E80" s="62">
        <v>94.025114274066993</v>
      </c>
      <c r="F80" s="82">
        <v>50.373895309313397</v>
      </c>
      <c r="G80" s="54">
        <v>43.797766019988245</v>
      </c>
      <c r="H80" s="54">
        <v>49.645390070921991</v>
      </c>
      <c r="I80" s="54">
        <v>50.798056904927144</v>
      </c>
      <c r="J80" s="64">
        <v>42.637585905966375</v>
      </c>
      <c r="K80" s="64">
        <v>42.337405912511592</v>
      </c>
      <c r="L80" s="64">
        <v>41.886658666957025</v>
      </c>
      <c r="M80" s="64">
        <v>41.662294098395883</v>
      </c>
      <c r="N80" s="78">
        <v>51.860808344198176</v>
      </c>
      <c r="O80" s="78">
        <v>52.617470664928291</v>
      </c>
      <c r="P80" s="78">
        <v>52.119061277705349</v>
      </c>
      <c r="Q80" s="78">
        <v>52.587222946544983</v>
      </c>
      <c r="R80" s="64">
        <v>88.920448142851342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63">
        <v>67.114800000000002</v>
      </c>
      <c r="C81" s="62">
        <v>43.500700000000002</v>
      </c>
      <c r="D81" s="62">
        <v>60.4509803921569</v>
      </c>
      <c r="E81" s="62">
        <v>63.189656311526299</v>
      </c>
      <c r="F81" s="82">
        <v>37.965804471722933</v>
      </c>
      <c r="G81" s="54">
        <v>31.463502337288745</v>
      </c>
      <c r="H81" s="54">
        <v>38.467841048750515</v>
      </c>
      <c r="I81" s="54">
        <v>38.122025097360449</v>
      </c>
      <c r="J81" s="64">
        <v>32.496722298996673</v>
      </c>
      <c r="K81" s="64">
        <v>32.665656780411211</v>
      </c>
      <c r="L81" s="64">
        <v>32.199231069061511</v>
      </c>
      <c r="M81" s="64">
        <v>31.980847595761489</v>
      </c>
      <c r="N81" s="78">
        <v>37.284494262076329</v>
      </c>
      <c r="O81" s="78">
        <v>38.140512409927943</v>
      </c>
      <c r="P81" s="78">
        <v>37.772217774219378</v>
      </c>
      <c r="Q81" s="78">
        <v>38.121163597544701</v>
      </c>
      <c r="R81" s="64">
        <v>54.995675195492609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53">
        <v>44.102400000000003</v>
      </c>
      <c r="C82" s="53">
        <v>33.874099999999999</v>
      </c>
      <c r="D82" s="53">
        <v>44.103997854373702</v>
      </c>
      <c r="E82" s="53">
        <v>40.637858138717696</v>
      </c>
      <c r="F82" s="82">
        <v>31.74603174603175</v>
      </c>
      <c r="G82" s="54">
        <v>28.102462074110917</v>
      </c>
      <c r="H82" s="54">
        <v>31.556616282153275</v>
      </c>
      <c r="I82" s="54">
        <v>30.04643540016389</v>
      </c>
      <c r="J82" s="64">
        <v>24.478176149648917</v>
      </c>
      <c r="K82" s="64">
        <v>24.614323048002959</v>
      </c>
      <c r="L82" s="64">
        <v>24.266769061482393</v>
      </c>
      <c r="M82" s="64">
        <v>24.337879968822726</v>
      </c>
      <c r="N82" s="78">
        <v>28.735441300208141</v>
      </c>
      <c r="O82" s="78">
        <v>28.916124175191534</v>
      </c>
      <c r="P82" s="78">
        <v>28.838846818121429</v>
      </c>
      <c r="Q82" s="78">
        <v>29.186041362207167</v>
      </c>
      <c r="R82" s="64">
        <v>34.544083290320891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53">
        <v>34.0152</v>
      </c>
      <c r="C83" s="53">
        <v>23.237100000000002</v>
      </c>
      <c r="D83" s="53">
        <v>28.123324883934298</v>
      </c>
      <c r="E83" s="53">
        <v>27.391052103090502</v>
      </c>
      <c r="F83" s="82">
        <v>27.547678674629168</v>
      </c>
      <c r="G83" s="54">
        <v>23.846022824050419</v>
      </c>
      <c r="H83" s="54">
        <v>26.503381465911165</v>
      </c>
      <c r="I83" s="54">
        <v>25.893025893025889</v>
      </c>
      <c r="J83" s="64">
        <v>21.107738592679006</v>
      </c>
      <c r="K83" s="64">
        <v>20.934347317399045</v>
      </c>
      <c r="L83" s="64">
        <v>20.631029583820577</v>
      </c>
      <c r="M83" s="64">
        <v>20.593506602038865</v>
      </c>
      <c r="N83" s="78">
        <v>22.996782476874053</v>
      </c>
      <c r="O83" s="78">
        <v>22.653064381400242</v>
      </c>
      <c r="P83" s="78">
        <v>22.783157503944558</v>
      </c>
      <c r="Q83" s="78">
        <v>23.085109674225784</v>
      </c>
      <c r="R83" s="64">
        <v>26.262687048206608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53">
        <v>24.855599999999999</v>
      </c>
      <c r="C84" s="53">
        <v>18.6599</v>
      </c>
      <c r="D84" s="53">
        <v>21.429252655025198</v>
      </c>
      <c r="E84" s="53">
        <v>21.686805492464</v>
      </c>
      <c r="F84" s="55">
        <v>23.386080380899035</v>
      </c>
      <c r="G84" s="56">
        <v>20.660630021680905</v>
      </c>
      <c r="H84" s="56">
        <v>22.551283792962916</v>
      </c>
      <c r="I84" s="56">
        <v>21.84235517568851</v>
      </c>
      <c r="J84" s="64">
        <v>17.632642742631457</v>
      </c>
      <c r="K84" s="64">
        <v>17.53360674846294</v>
      </c>
      <c r="L84" s="64">
        <v>17.2420705389072</v>
      </c>
      <c r="M84" s="64">
        <v>17.327192008878836</v>
      </c>
      <c r="N84" s="78">
        <v>18.567127690879872</v>
      </c>
      <c r="O84" s="78">
        <v>18.029064898023858</v>
      </c>
      <c r="P84" s="78">
        <v>18.227131765398283</v>
      </c>
      <c r="Q84" s="78">
        <v>18.419200036217941</v>
      </c>
      <c r="R84" s="64">
        <v>18.867905353226501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53">
        <v>20.271699999999999</v>
      </c>
      <c r="C85" s="53">
        <v>15.6454</v>
      </c>
      <c r="D85" s="53">
        <v>17.2582022738275</v>
      </c>
      <c r="E85" s="53">
        <v>17.513343961899501</v>
      </c>
      <c r="F85" s="55">
        <v>19.629107472074612</v>
      </c>
      <c r="G85" s="56">
        <v>17.858944607002321</v>
      </c>
      <c r="H85" s="56">
        <v>18.846194115799392</v>
      </c>
      <c r="I85" s="56">
        <v>18.97452297196461</v>
      </c>
      <c r="J85" s="64">
        <v>15.475356635462946</v>
      </c>
      <c r="K85" s="64">
        <v>15.094068076990297</v>
      </c>
      <c r="L85" s="64">
        <v>15.236736858493909</v>
      </c>
      <c r="M85" s="64">
        <v>15.198664928088911</v>
      </c>
      <c r="N85" s="78">
        <v>15.178312629399587</v>
      </c>
      <c r="O85" s="78">
        <v>14.633281573498964</v>
      </c>
      <c r="P85" s="78">
        <v>14.848688750862664</v>
      </c>
      <c r="Q85" s="78">
        <v>14.958419599723948</v>
      </c>
      <c r="R85" s="64">
        <v>17.063369774919618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53">
        <v>16.280899999999999</v>
      </c>
      <c r="C86" s="53">
        <v>13.2712</v>
      </c>
      <c r="D86" s="53">
        <v>14.325827882169801</v>
      </c>
      <c r="E86" s="53">
        <v>14.796856138372201</v>
      </c>
      <c r="F86" s="55">
        <v>16.63569595611008</v>
      </c>
      <c r="G86" s="56">
        <v>15.628938744643309</v>
      </c>
      <c r="H86" s="56">
        <v>16.20549952590294</v>
      </c>
      <c r="I86" s="56">
        <v>16.259455699504393</v>
      </c>
      <c r="J86" s="64">
        <v>13.00673301452532</v>
      </c>
      <c r="K86" s="64">
        <v>12.654161786319024</v>
      </c>
      <c r="L86" s="64">
        <v>12.759338560589583</v>
      </c>
      <c r="M86" s="64">
        <v>12.724009817891455</v>
      </c>
      <c r="N86" s="78">
        <v>12.589192886456908</v>
      </c>
      <c r="O86" s="78">
        <v>12.130848153214774</v>
      </c>
      <c r="P86" s="78">
        <v>12.355608755129959</v>
      </c>
      <c r="Q86" s="78">
        <v>12.412585499316005</v>
      </c>
      <c r="R86" s="64">
        <v>13.622231895749565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53">
        <v>13.415100000000001</v>
      </c>
      <c r="C87" s="53">
        <v>11.271800000000001</v>
      </c>
      <c r="D87" s="53">
        <v>12.294043268629499</v>
      </c>
      <c r="E87" s="53">
        <v>12.2472556013436</v>
      </c>
      <c r="F87" s="55">
        <v>13.940588278227867</v>
      </c>
      <c r="G87" s="56">
        <v>13.033583890766154</v>
      </c>
      <c r="H87" s="56">
        <v>13.545138642649459</v>
      </c>
      <c r="I87" s="56">
        <v>13.474221686405221</v>
      </c>
      <c r="J87" s="64">
        <v>10.806659443675166</v>
      </c>
      <c r="K87" s="64">
        <v>10.565258955833501</v>
      </c>
      <c r="L87" s="64">
        <v>10.654284257547916</v>
      </c>
      <c r="M87" s="64">
        <v>10.64541678012942</v>
      </c>
      <c r="N87" s="78">
        <v>10.509855233853006</v>
      </c>
      <c r="O87" s="78">
        <v>10.182795100222718</v>
      </c>
      <c r="P87" s="78">
        <v>10.370712694877506</v>
      </c>
      <c r="Q87" s="78">
        <v>10.396659242761693</v>
      </c>
      <c r="R87" s="64">
        <v>10.399573467490587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53">
        <v>10.974</v>
      </c>
      <c r="C88" s="53">
        <v>9.6767000000000003</v>
      </c>
      <c r="D88" s="53">
        <v>10.2820701221051</v>
      </c>
      <c r="E88" s="53">
        <v>10.477412349630001</v>
      </c>
      <c r="F88" s="82">
        <v>11.717072572234834</v>
      </c>
      <c r="G88" s="54">
        <v>11.234633256867244</v>
      </c>
      <c r="H88" s="54">
        <v>11.301106443405716</v>
      </c>
      <c r="I88" s="54">
        <v>11.436440931680739</v>
      </c>
      <c r="J88" s="64">
        <v>9.8909854204964702</v>
      </c>
      <c r="K88" s="64">
        <v>9.6565308985208311</v>
      </c>
      <c r="L88" s="64">
        <v>9.7868247674319271</v>
      </c>
      <c r="M88" s="64">
        <v>9.7861132633477403</v>
      </c>
      <c r="N88" s="78">
        <v>8.8061559824114788</v>
      </c>
      <c r="O88" s="78">
        <v>8.6274473501504279</v>
      </c>
      <c r="P88" s="78">
        <v>8.7462161536681329</v>
      </c>
      <c r="Q88" s="78">
        <v>8.7563064105531119</v>
      </c>
      <c r="R88" s="64">
        <v>8.8229396960303177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53">
        <v>9.4649999999999999</v>
      </c>
      <c r="C89" s="53">
        <v>8.3142999999999994</v>
      </c>
      <c r="D89" s="53">
        <v>8.7582792283619</v>
      </c>
      <c r="E89" s="53">
        <v>8.6842641474483706</v>
      </c>
      <c r="F89" s="82">
        <v>9.9473985729909913</v>
      </c>
      <c r="G89" s="54">
        <v>9.5975076629315126</v>
      </c>
      <c r="H89" s="54">
        <v>9.6459774758850578</v>
      </c>
      <c r="I89" s="54">
        <v>9.6949393431805504</v>
      </c>
      <c r="J89" s="64">
        <v>8.4923654636744548</v>
      </c>
      <c r="K89" s="64">
        <v>8.3459698072517341</v>
      </c>
      <c r="L89" s="64">
        <v>8.4683456328347191</v>
      </c>
      <c r="M89" s="64">
        <v>8.4319188906861697</v>
      </c>
      <c r="N89" s="78">
        <v>7.4742506065586598</v>
      </c>
      <c r="O89" s="78">
        <v>7.3845581904985522</v>
      </c>
      <c r="P89" s="78">
        <v>7.4520231666275336</v>
      </c>
      <c r="Q89" s="78">
        <v>7.4549189950692654</v>
      </c>
      <c r="R89" s="64">
        <v>7.935030569622846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7.9476000000000004</v>
      </c>
      <c r="C90" s="67">
        <v>7.0925000000000002</v>
      </c>
      <c r="D90" s="67">
        <v>7.4889918247530103</v>
      </c>
      <c r="E90" s="67">
        <v>7.4460044891616599</v>
      </c>
      <c r="F90" s="68">
        <v>8.5264050712021771</v>
      </c>
      <c r="G90" s="69">
        <v>8.1970730869919741</v>
      </c>
      <c r="H90" s="69">
        <v>8.3768255778255352</v>
      </c>
      <c r="I90" s="69">
        <v>8.3768255778255352</v>
      </c>
      <c r="J90" s="70">
        <v>7.5704984879237598</v>
      </c>
      <c r="K90" s="70">
        <v>7.5322269330083049</v>
      </c>
      <c r="L90" s="70">
        <v>7.570262743985877</v>
      </c>
      <c r="M90" s="70">
        <v>7.5783296068602581</v>
      </c>
      <c r="N90" s="70">
        <v>6.4336875378303855</v>
      </c>
      <c r="O90" s="70">
        <v>6.3947138341515908</v>
      </c>
      <c r="P90" s="70">
        <v>6.4242383482413077</v>
      </c>
      <c r="Q90" s="70">
        <v>6.4246418723518728</v>
      </c>
      <c r="R90" s="70">
        <v>6.787978962134309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53">
        <v>6.7374999999999998</v>
      </c>
      <c r="C91" s="53">
        <v>6.1614000000000004</v>
      </c>
      <c r="D91" s="53">
        <v>6.4552021752952502</v>
      </c>
      <c r="E91" s="53">
        <v>6.4526755095000699</v>
      </c>
      <c r="F91" s="55">
        <v>7.374232655109842</v>
      </c>
      <c r="G91" s="56">
        <v>7.1001078026839153</v>
      </c>
      <c r="H91" s="56">
        <v>7.1265997537405319</v>
      </c>
      <c r="I91" s="56">
        <v>7.2620812896848035</v>
      </c>
      <c r="J91" s="64">
        <v>6.7747006645394752</v>
      </c>
      <c r="K91" s="64">
        <v>6.7416965107618703</v>
      </c>
      <c r="L91" s="64">
        <v>6.7861780366977804</v>
      </c>
      <c r="M91" s="64">
        <v>6.7853973737197446</v>
      </c>
      <c r="N91" s="78">
        <v>5.5773252934836437</v>
      </c>
      <c r="O91" s="78">
        <v>5.5633720760872736</v>
      </c>
      <c r="P91" s="78">
        <v>5.5737423169914653</v>
      </c>
      <c r="Q91" s="78">
        <v>5.5734510180896617</v>
      </c>
      <c r="R91" s="64">
        <v>5.7917763810636567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53">
        <v>5.7305999999999999</v>
      </c>
      <c r="C92" s="53">
        <v>5.2998000000000003</v>
      </c>
      <c r="D92" s="53">
        <v>5.4822736494618498</v>
      </c>
      <c r="E92" s="53">
        <v>5.5398764656313304</v>
      </c>
      <c r="F92" s="55">
        <v>6.4091808999698001</v>
      </c>
      <c r="G92" s="56">
        <v>6.1215986667094002</v>
      </c>
      <c r="H92" s="56">
        <v>6.2010973669686047</v>
      </c>
      <c r="I92" s="56">
        <v>6.2826880694713987</v>
      </c>
      <c r="J92" s="64">
        <v>5.9385110887211479</v>
      </c>
      <c r="K92" s="64">
        <v>5.9267034969943859</v>
      </c>
      <c r="L92" s="64">
        <v>5.9401059060600865</v>
      </c>
      <c r="M92" s="64">
        <v>5.9404228883883228</v>
      </c>
      <c r="N92" s="78">
        <v>4.8329042354485336</v>
      </c>
      <c r="O92" s="78">
        <v>4.8278055429350299</v>
      </c>
      <c r="P92" s="78">
        <v>4.8320207986268864</v>
      </c>
      <c r="Q92" s="78">
        <v>4.8319198344186987</v>
      </c>
      <c r="R92" s="64">
        <v>5.3742503304380538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53">
        <v>4.9131999999999998</v>
      </c>
      <c r="C93" s="53">
        <v>4.5685000000000002</v>
      </c>
      <c r="D93" s="53">
        <v>4.7085457662217598</v>
      </c>
      <c r="E93" s="53">
        <v>4.7739218463256998</v>
      </c>
      <c r="F93" s="55">
        <v>5.5846320283032664</v>
      </c>
      <c r="G93" s="56">
        <v>5.3801301371792345</v>
      </c>
      <c r="H93" s="56">
        <v>5.4259822164143063</v>
      </c>
      <c r="I93" s="56">
        <v>5.4569869432301932</v>
      </c>
      <c r="J93" s="64">
        <v>5.2492531670443938</v>
      </c>
      <c r="K93" s="64">
        <v>5.2444027948094165</v>
      </c>
      <c r="L93" s="64">
        <v>5.2531794811843469</v>
      </c>
      <c r="M93" s="64">
        <v>5.2531794811843469</v>
      </c>
      <c r="N93" s="78">
        <v>4.222839751224031</v>
      </c>
      <c r="O93" s="78">
        <v>4.2213400379339241</v>
      </c>
      <c r="P93" s="78">
        <v>4.222839751224031</v>
      </c>
      <c r="Q93" s="78">
        <v>4.222839751224031</v>
      </c>
      <c r="R93" s="64">
        <v>4.41110094506866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53">
        <v>4.2933000000000003</v>
      </c>
      <c r="C94" s="53">
        <v>4.0052000000000003</v>
      </c>
      <c r="D94" s="53">
        <v>4.1096172667799902</v>
      </c>
      <c r="E94" s="53">
        <v>4.1297113092991404</v>
      </c>
      <c r="F94" s="55">
        <v>4.9352729903620061</v>
      </c>
      <c r="G94" s="56">
        <v>4.7511255938907002</v>
      </c>
      <c r="H94" s="56">
        <v>4.7276057523328641</v>
      </c>
      <c r="I94" s="56">
        <v>4.810961940505277</v>
      </c>
      <c r="J94" s="64">
        <v>4.678187754993969</v>
      </c>
      <c r="K94" s="64">
        <v>4.6736353962451389</v>
      </c>
      <c r="L94" s="64">
        <v>4.6793964923436224</v>
      </c>
      <c r="M94" s="64">
        <v>4.6793611685123988</v>
      </c>
      <c r="N94" s="78">
        <v>3.7332709405708937</v>
      </c>
      <c r="O94" s="78">
        <v>3.7329004835439088</v>
      </c>
      <c r="P94" s="78">
        <v>3.7332709405708937</v>
      </c>
      <c r="Q94" s="78">
        <v>3.7332709405708937</v>
      </c>
      <c r="R94" s="64">
        <v>3.8830004540387248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53">
        <v>3.7372000000000001</v>
      </c>
      <c r="C95" s="53">
        <v>3.5345</v>
      </c>
      <c r="D95" s="53">
        <v>3.6341757376178001</v>
      </c>
      <c r="E95" s="53">
        <v>3.62977342351906</v>
      </c>
      <c r="F95" s="82">
        <v>4.3706093682066776</v>
      </c>
      <c r="G95" s="54">
        <v>4.2069557939252444</v>
      </c>
      <c r="H95" s="54">
        <v>4.2443501255527663</v>
      </c>
      <c r="I95" s="54">
        <v>4.2632976942478962</v>
      </c>
      <c r="J95" s="64">
        <v>4.1544598861806055</v>
      </c>
      <c r="K95" s="64">
        <v>4.1544598861806055</v>
      </c>
      <c r="L95" s="64">
        <v>4.1555317153770384</v>
      </c>
      <c r="M95" s="64">
        <v>4.1555317153770384</v>
      </c>
      <c r="N95" s="78">
        <v>3.3359816015053312</v>
      </c>
      <c r="O95" s="78">
        <v>3.3359816015053312</v>
      </c>
      <c r="P95" s="78">
        <v>3.3359816015053312</v>
      </c>
      <c r="Q95" s="78">
        <v>3.3359816015053312</v>
      </c>
      <c r="R95" s="64">
        <v>3.5309595258410384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53">
        <v>3.3256999999999999</v>
      </c>
      <c r="C96" s="53">
        <v>3.1768000000000001</v>
      </c>
      <c r="D96" s="53">
        <v>3.2396434686681501</v>
      </c>
      <c r="E96" s="53">
        <v>3.22334751925874</v>
      </c>
      <c r="F96" s="80">
        <v>3.8978796351094878</v>
      </c>
      <c r="G96" s="78">
        <v>3.7746289599019791</v>
      </c>
      <c r="H96" s="78">
        <v>3.8275786056391659</v>
      </c>
      <c r="I96" s="78">
        <v>3.8275786056391659</v>
      </c>
      <c r="J96" s="64">
        <v>3.7314808151688919</v>
      </c>
      <c r="K96" s="64">
        <v>3.7314808151688919</v>
      </c>
      <c r="L96" s="64">
        <v>3.7314808151688919</v>
      </c>
      <c r="M96" s="64">
        <v>3.7314808151688919</v>
      </c>
      <c r="N96" s="78">
        <v>3.0153070866141731</v>
      </c>
      <c r="O96" s="78">
        <v>3.0153070866141731</v>
      </c>
      <c r="P96" s="78">
        <v>3.0153070866141731</v>
      </c>
      <c r="Q96" s="78">
        <v>3.0153070866141731</v>
      </c>
      <c r="R96" s="64">
        <v>3.1389986848206384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53">
        <v>2.9859</v>
      </c>
      <c r="C97" s="53">
        <v>2.8788999999999998</v>
      </c>
      <c r="D97" s="53">
        <v>2.9183934447718101</v>
      </c>
      <c r="E97" s="53">
        <v>2.8965617398250001</v>
      </c>
      <c r="F97" s="80">
        <v>3.5239202228741173</v>
      </c>
      <c r="G97" s="78">
        <v>3.429022818261791</v>
      </c>
      <c r="H97" s="78">
        <v>3.4475911987148251</v>
      </c>
      <c r="I97" s="78">
        <v>3.4853378587981974</v>
      </c>
      <c r="J97" s="64">
        <v>3.3819683501212663</v>
      </c>
      <c r="K97" s="64">
        <v>3.3819683501212663</v>
      </c>
      <c r="L97" s="64">
        <v>3.3819683501212663</v>
      </c>
      <c r="M97" s="64">
        <v>3.3819683501212663</v>
      </c>
      <c r="N97" s="78">
        <v>2.7488622496590338</v>
      </c>
      <c r="O97" s="78">
        <v>2.7488622496590338</v>
      </c>
      <c r="P97" s="78">
        <v>2.7488622496590338</v>
      </c>
      <c r="Q97" s="78">
        <v>2.7488622496590338</v>
      </c>
      <c r="R97" s="64">
        <v>2.9212668288410542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53">
        <v>2.6953999999999998</v>
      </c>
      <c r="C98" s="53">
        <v>2.6347999999999998</v>
      </c>
      <c r="D98" s="53">
        <v>2.6421483600415598</v>
      </c>
      <c r="E98" s="53">
        <v>2.6406033868105001</v>
      </c>
      <c r="F98" s="81">
        <v>3.2154340836012865</v>
      </c>
      <c r="G98" s="79">
        <v>3.1413957007286069</v>
      </c>
      <c r="H98" s="79">
        <v>3.1413957007286069</v>
      </c>
      <c r="I98" s="79">
        <v>3.1832802786620227</v>
      </c>
      <c r="J98" s="64">
        <v>2.9980483072167963</v>
      </c>
      <c r="K98" s="64">
        <v>2.9980483072167963</v>
      </c>
      <c r="L98" s="64">
        <v>2.9980483072167963</v>
      </c>
      <c r="M98" s="64">
        <v>2.9980483072167963</v>
      </c>
      <c r="N98" s="78"/>
      <c r="O98" s="78"/>
      <c r="P98" s="78"/>
      <c r="Q98" s="78"/>
      <c r="R98" s="64">
        <v>2.640896612388369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63">
        <v>2.4525000000000001</v>
      </c>
      <c r="C99" s="62">
        <v>2.3988999999999998</v>
      </c>
      <c r="D99" s="62">
        <v>2.4237575634826198</v>
      </c>
      <c r="E99" s="63">
        <v>2.4251635799889102</v>
      </c>
      <c r="F99" s="81">
        <v>2.9566105787836103</v>
      </c>
      <c r="G99" s="79">
        <v>2.8938955470371668</v>
      </c>
      <c r="H99" s="79">
        <v>2.9026914484582305</v>
      </c>
      <c r="I99" s="79">
        <v>2.9429438683533382</v>
      </c>
      <c r="J99" s="64">
        <v>2.7528412144096088</v>
      </c>
      <c r="K99" s="64">
        <v>2.7528412144096088</v>
      </c>
      <c r="L99" s="64">
        <v>2.7528412144096088</v>
      </c>
      <c r="M99" s="64">
        <v>2.7528412144096088</v>
      </c>
      <c r="N99" s="78"/>
      <c r="O99" s="78"/>
      <c r="P99" s="78"/>
      <c r="Q99" s="78"/>
      <c r="R99" s="64">
        <v>2.441774079760449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61">
        <v>2.2616000000000001</v>
      </c>
      <c r="C100" s="64">
        <v>2.2296999999999998</v>
      </c>
      <c r="D100" s="64">
        <v>2.24638004218885</v>
      </c>
      <c r="E100" s="64">
        <v>2.24198738214672</v>
      </c>
      <c r="F100" s="78">
        <v>2.7481618969511232</v>
      </c>
      <c r="G100" s="78">
        <v>2.6901029562963905</v>
      </c>
      <c r="H100" s="78">
        <v>2.7053441169388539</v>
      </c>
      <c r="I100" s="78">
        <v>2.7402763231517486</v>
      </c>
      <c r="J100" s="64">
        <v>2.5026044272320487</v>
      </c>
      <c r="K100" s="64">
        <v>2.5026044272320487</v>
      </c>
      <c r="L100" s="64">
        <v>2.5026044272320487</v>
      </c>
      <c r="M100" s="64">
        <v>2.5026044272320487</v>
      </c>
      <c r="N100" s="64"/>
      <c r="O100" s="64"/>
      <c r="P100" s="64"/>
      <c r="Q100" s="64"/>
      <c r="R100" s="64">
        <v>2.3335294925361367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64">
        <v>2.1131000000000002</v>
      </c>
      <c r="C101" s="64">
        <v>2.0731000000000002</v>
      </c>
      <c r="D101" s="64">
        <v>2.0889875166106999</v>
      </c>
      <c r="E101" s="64">
        <v>2.0932787725798301</v>
      </c>
      <c r="F101" s="78">
        <v>2.5671697961048912</v>
      </c>
      <c r="G101" s="78">
        <v>2.516435883585197</v>
      </c>
      <c r="H101" s="78">
        <v>2.5398598422893315</v>
      </c>
      <c r="I101" s="78">
        <v>2.5637239768593711</v>
      </c>
      <c r="J101" s="64">
        <v>2.3288778664587251</v>
      </c>
      <c r="K101" s="64">
        <v>2.3288778664587251</v>
      </c>
      <c r="L101" s="64">
        <v>2.3288778664587251</v>
      </c>
      <c r="M101" s="64">
        <v>2.3288778664587251</v>
      </c>
      <c r="N101" s="64"/>
      <c r="O101" s="64"/>
      <c r="P101" s="64"/>
      <c r="Q101" s="64"/>
      <c r="R101" s="64">
        <v>2.1084928359234265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64"/>
      <c r="J102" s="64">
        <v>2.1783635018577008</v>
      </c>
      <c r="K102" s="64">
        <v>2.1779872295176381</v>
      </c>
      <c r="L102" s="64">
        <v>2.1783635018577008</v>
      </c>
      <c r="M102" s="64">
        <v>2.1783635018577008</v>
      </c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64"/>
      <c r="J103" s="64">
        <v>2.0268369997855427</v>
      </c>
      <c r="K103" s="64">
        <v>2.0268369997855427</v>
      </c>
      <c r="L103" s="64">
        <v>2.0268369997855427</v>
      </c>
      <c r="M103" s="64">
        <v>2.0268369997855427</v>
      </c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64"/>
      <c r="J104" s="64">
        <v>1.9211306296537756</v>
      </c>
      <c r="K104" s="64">
        <v>1.9211306296537756</v>
      </c>
      <c r="L104" s="64">
        <v>1.9211306296537756</v>
      </c>
      <c r="M104" s="64">
        <v>1.9211306296537756</v>
      </c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64"/>
      <c r="J105" s="64">
        <v>1.848285814884572</v>
      </c>
      <c r="K105" s="64">
        <v>1.848285814884572</v>
      </c>
      <c r="L105" s="64">
        <v>1.848285814884572</v>
      </c>
      <c r="M105" s="64">
        <v>1.848285814884572</v>
      </c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64"/>
      <c r="J106" s="64">
        <v>1.7579081058912722</v>
      </c>
      <c r="K106" s="64">
        <v>1.7579081058912722</v>
      </c>
      <c r="L106" s="64">
        <v>1.7579081058912722</v>
      </c>
      <c r="M106" s="64">
        <v>1.7579081058912722</v>
      </c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H75:AK75"/>
    <mergeCell ref="AL75:AO75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D75:AG75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topLeftCell="A19" zoomScale="85" zoomScaleNormal="85" workbookViewId="0">
      <selection activeCell="P114" sqref="P114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31046400</v>
      </c>
      <c r="AX3" s="16" t="s">
        <v>1</v>
      </c>
      <c r="AY3" s="16"/>
    </row>
    <row r="4" spans="1:68">
      <c r="A4" s="30">
        <v>0.8</v>
      </c>
      <c r="B4" s="57">
        <f>AVERAGE(B68:AO68)</f>
        <v>7.6136422663052974</v>
      </c>
      <c r="C4" s="48">
        <f>ABS(MAX(B68:AO68)-MIN(B68:AO68))</f>
        <v>3.0439136173570267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24837120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8.4184055744964095</v>
      </c>
      <c r="C5" s="48">
        <f t="shared" ref="C5:C7" si="1">ABS(MAX(B69:AO69)-MIN(B69:AO69))</f>
        <v>3.8895332459068648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26389440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9.4010210535417364</v>
      </c>
      <c r="C6" s="48">
        <f t="shared" si="1"/>
        <v>4.8159090631124331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27941760</v>
      </c>
      <c r="AX6" s="16" t="s">
        <v>1</v>
      </c>
    </row>
    <row r="7" spans="1:68">
      <c r="A7" s="19">
        <v>0.95</v>
      </c>
      <c r="B7" s="57">
        <f t="shared" si="0"/>
        <v>10.936290378969797</v>
      </c>
      <c r="C7" s="48">
        <f t="shared" si="1"/>
        <v>6.996958330837284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3.25" customHeight="1">
      <c r="A36" s="11" t="s">
        <v>10</v>
      </c>
      <c r="B36" s="239" t="s">
        <v>75</v>
      </c>
      <c r="C36" s="240"/>
      <c r="D36" s="241"/>
      <c r="E36" s="242"/>
      <c r="F36" s="239" t="s">
        <v>76</v>
      </c>
      <c r="G36" s="240"/>
      <c r="H36" s="241"/>
      <c r="I36" s="242"/>
      <c r="J36" s="239" t="s">
        <v>69</v>
      </c>
      <c r="K36" s="240"/>
      <c r="L36" s="241"/>
      <c r="M36" s="242"/>
      <c r="N36" s="239" t="s">
        <v>11</v>
      </c>
      <c r="O36" s="240"/>
      <c r="P36" s="240"/>
      <c r="Q36" s="243"/>
      <c r="R36" s="239" t="s">
        <v>12</v>
      </c>
      <c r="S36" s="240"/>
      <c r="T36" s="240"/>
      <c r="U36" s="243"/>
      <c r="V36" s="239" t="s">
        <v>17</v>
      </c>
      <c r="W36" s="240"/>
      <c r="X36" s="240"/>
      <c r="Y36" s="243"/>
      <c r="Z36" s="239"/>
      <c r="AA36" s="240"/>
      <c r="AB36" s="240"/>
      <c r="AC36" s="243"/>
      <c r="AD36" s="239"/>
      <c r="AE36" s="240"/>
      <c r="AF36" s="241"/>
      <c r="AG36" s="242"/>
      <c r="AH36" s="239"/>
      <c r="AI36" s="240"/>
      <c r="AJ36" s="241"/>
      <c r="AK36" s="242"/>
      <c r="AL36" s="239"/>
      <c r="AM36" s="240"/>
      <c r="AN36" s="241"/>
      <c r="AO36" s="242"/>
    </row>
    <row r="37" spans="1:47" s="12" customFormat="1" ht="33.7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381504</v>
      </c>
      <c r="C38" s="64">
        <v>333936</v>
      </c>
      <c r="D38" s="64">
        <v>342902</v>
      </c>
      <c r="E38" s="64">
        <v>279091</v>
      </c>
      <c r="F38" s="59"/>
      <c r="G38" s="59"/>
      <c r="H38" s="59"/>
      <c r="I38" s="59"/>
      <c r="J38" s="64"/>
      <c r="K38" s="64">
        <v>1236311.9999999979</v>
      </c>
      <c r="L38" s="64"/>
      <c r="M38" s="64"/>
      <c r="N38" s="86">
        <v>3861660</v>
      </c>
      <c r="O38" s="86">
        <v>3522490</v>
      </c>
      <c r="P38" s="86">
        <v>3595650</v>
      </c>
      <c r="Q38" s="86">
        <v>3832260</v>
      </c>
      <c r="R38" s="64">
        <v>3379103.99999983</v>
      </c>
      <c r="S38" s="64">
        <v>2153423.9999998901</v>
      </c>
      <c r="T38" s="64">
        <v>2756783.9999998598</v>
      </c>
      <c r="U38" s="64">
        <v>2689127.9999998701</v>
      </c>
      <c r="V38" s="59">
        <v>2751341</v>
      </c>
      <c r="W38" s="59">
        <v>2619380</v>
      </c>
      <c r="X38" s="59">
        <v>2596651</v>
      </c>
      <c r="Y38" s="59">
        <v>2453036</v>
      </c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1452680</v>
      </c>
      <c r="C39" s="64">
        <v>1278760</v>
      </c>
      <c r="D39" s="64">
        <v>1243300</v>
      </c>
      <c r="E39" s="64">
        <v>1156070</v>
      </c>
      <c r="F39" s="59">
        <v>4050000</v>
      </c>
      <c r="G39" s="59">
        <v>3960000</v>
      </c>
      <c r="H39" s="59">
        <v>3950000</v>
      </c>
      <c r="I39" s="59">
        <v>3750000</v>
      </c>
      <c r="J39" s="64"/>
      <c r="K39" s="64">
        <v>2250160.8585365852</v>
      </c>
      <c r="L39" s="64"/>
      <c r="M39" s="64"/>
      <c r="N39" s="86">
        <v>5705190</v>
      </c>
      <c r="O39" s="86">
        <v>5270640</v>
      </c>
      <c r="P39" s="86">
        <v>5370780</v>
      </c>
      <c r="Q39" s="86">
        <v>5563780</v>
      </c>
      <c r="R39" s="64">
        <v>5513087.9999997299</v>
      </c>
      <c r="S39" s="64">
        <v>3893491.1999998102</v>
      </c>
      <c r="T39" s="64">
        <v>4638959.99999977</v>
      </c>
      <c r="U39" s="64">
        <v>4876012.7999997605</v>
      </c>
      <c r="V39" s="59">
        <v>4331961</v>
      </c>
      <c r="W39" s="59">
        <v>4200525</v>
      </c>
      <c r="X39" s="59">
        <v>4152041</v>
      </c>
      <c r="Y39" s="59">
        <v>4011050</v>
      </c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3503920</v>
      </c>
      <c r="C40" s="64">
        <v>3351050</v>
      </c>
      <c r="D40" s="64">
        <v>3274080</v>
      </c>
      <c r="E40" s="64">
        <v>3142100</v>
      </c>
      <c r="F40" s="59">
        <v>5160000</v>
      </c>
      <c r="G40" s="59">
        <v>5050000</v>
      </c>
      <c r="H40" s="59">
        <v>5030000</v>
      </c>
      <c r="I40" s="59">
        <v>4880000</v>
      </c>
      <c r="J40" s="64"/>
      <c r="K40" s="64">
        <v>3328671.6878048778</v>
      </c>
      <c r="L40" s="64"/>
      <c r="M40" s="64"/>
      <c r="N40" s="86">
        <v>7253610</v>
      </c>
      <c r="O40" s="86">
        <v>6815310</v>
      </c>
      <c r="P40" s="86">
        <v>6917170</v>
      </c>
      <c r="Q40" s="86">
        <v>7071090</v>
      </c>
      <c r="R40" s="64">
        <v>7266187.1999996398</v>
      </c>
      <c r="S40" s="64">
        <v>5905372.7999997102</v>
      </c>
      <c r="T40" s="64">
        <v>6705475.1999996603</v>
      </c>
      <c r="U40" s="64">
        <v>6484756.7999996804</v>
      </c>
      <c r="V40" s="59">
        <v>5795920</v>
      </c>
      <c r="W40" s="59">
        <v>5746015</v>
      </c>
      <c r="X40" s="59">
        <v>5811700</v>
      </c>
      <c r="Y40" s="59">
        <v>5576830</v>
      </c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5891840</v>
      </c>
      <c r="C41" s="64">
        <v>5652030</v>
      </c>
      <c r="D41" s="64">
        <v>5603400</v>
      </c>
      <c r="E41" s="64">
        <v>5463660</v>
      </c>
      <c r="F41" s="59">
        <v>5700000</v>
      </c>
      <c r="G41" s="59">
        <v>5840000</v>
      </c>
      <c r="H41" s="59">
        <v>6020000</v>
      </c>
      <c r="I41" s="59">
        <v>5690000</v>
      </c>
      <c r="J41" s="64"/>
      <c r="K41" s="64">
        <v>4679108.9560975842</v>
      </c>
      <c r="L41" s="64"/>
      <c r="M41" s="64"/>
      <c r="N41" s="86">
        <v>8492560</v>
      </c>
      <c r="O41" s="86">
        <v>8145799.9999999991</v>
      </c>
      <c r="P41" s="86">
        <v>8227130.0000000009</v>
      </c>
      <c r="Q41" s="86">
        <v>8342029.9999999991</v>
      </c>
      <c r="R41" s="64">
        <v>9068457.5999995507</v>
      </c>
      <c r="S41" s="64">
        <v>7995566.3999995999</v>
      </c>
      <c r="T41" s="64">
        <v>8502537.5999995694</v>
      </c>
      <c r="U41" s="64">
        <v>8707569.5999995694</v>
      </c>
      <c r="V41" s="59">
        <v>7077856</v>
      </c>
      <c r="W41" s="59">
        <v>6897295</v>
      </c>
      <c r="X41" s="59">
        <v>7238810</v>
      </c>
      <c r="Y41" s="59">
        <v>6968455</v>
      </c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7785710</v>
      </c>
      <c r="C42" s="64">
        <v>7484590</v>
      </c>
      <c r="D42" s="64">
        <v>7537620</v>
      </c>
      <c r="E42" s="64">
        <v>7426910</v>
      </c>
      <c r="F42" s="59">
        <v>6370000</v>
      </c>
      <c r="G42" s="59">
        <v>6310000</v>
      </c>
      <c r="H42" s="59">
        <v>6940000</v>
      </c>
      <c r="I42" s="59">
        <v>6510000</v>
      </c>
      <c r="J42" s="64"/>
      <c r="K42" s="64">
        <v>6087339.0439024847</v>
      </c>
      <c r="L42" s="64"/>
      <c r="M42" s="64"/>
      <c r="N42" s="86">
        <v>9567090</v>
      </c>
      <c r="O42" s="86">
        <v>9344320</v>
      </c>
      <c r="P42" s="86">
        <v>9386430</v>
      </c>
      <c r="Q42" s="86">
        <v>9474880</v>
      </c>
      <c r="R42" s="64">
        <v>10412030.399999499</v>
      </c>
      <c r="S42" s="64">
        <v>9578433.5999995209</v>
      </c>
      <c r="T42" s="64">
        <v>9728707.1999995094</v>
      </c>
      <c r="U42" s="64">
        <v>9796751.9999995101</v>
      </c>
      <c r="V42" s="59">
        <v>8611480</v>
      </c>
      <c r="W42" s="59">
        <v>8475111</v>
      </c>
      <c r="X42" s="59">
        <v>8632286</v>
      </c>
      <c r="Y42" s="59">
        <v>8325886</v>
      </c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9362960</v>
      </c>
      <c r="C43" s="63">
        <v>9080220</v>
      </c>
      <c r="D43" s="63">
        <v>9134570</v>
      </c>
      <c r="E43" s="63">
        <v>9011770</v>
      </c>
      <c r="F43" s="60">
        <v>7860000</v>
      </c>
      <c r="G43" s="59">
        <v>7870000</v>
      </c>
      <c r="H43" s="59">
        <v>8130000.0000000009</v>
      </c>
      <c r="I43" s="59">
        <v>7640000</v>
      </c>
      <c r="J43" s="64"/>
      <c r="K43" s="64">
        <v>7271889.0146342143</v>
      </c>
      <c r="L43" s="64"/>
      <c r="M43" s="64"/>
      <c r="N43" s="86">
        <v>10512800</v>
      </c>
      <c r="O43" s="86">
        <v>10424900</v>
      </c>
      <c r="P43" s="86">
        <v>10397000</v>
      </c>
      <c r="Q43" s="86">
        <v>10488700</v>
      </c>
      <c r="R43" s="64">
        <v>11217451.199999399</v>
      </c>
      <c r="S43" s="64">
        <v>10687175.999999501</v>
      </c>
      <c r="T43" s="64">
        <v>11007014.399999499</v>
      </c>
      <c r="U43" s="64">
        <v>10762411.1999995</v>
      </c>
      <c r="V43" s="59">
        <v>10008701</v>
      </c>
      <c r="W43" s="59">
        <v>9806450</v>
      </c>
      <c r="X43" s="59">
        <v>9918350</v>
      </c>
      <c r="Y43" s="59">
        <v>9728051</v>
      </c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10877400</v>
      </c>
      <c r="C44" s="63">
        <v>10522900</v>
      </c>
      <c r="D44" s="63">
        <v>10656700</v>
      </c>
      <c r="E44" s="63">
        <v>10596100</v>
      </c>
      <c r="F44" s="60">
        <v>9140000</v>
      </c>
      <c r="G44" s="59">
        <v>9090000</v>
      </c>
      <c r="H44" s="59">
        <v>9180000</v>
      </c>
      <c r="I44" s="59">
        <v>8860000</v>
      </c>
      <c r="J44" s="64"/>
      <c r="K44" s="64">
        <v>8595836.7804878969</v>
      </c>
      <c r="L44" s="64"/>
      <c r="M44" s="64"/>
      <c r="N44" s="86">
        <v>11478100</v>
      </c>
      <c r="O44" s="86">
        <v>11509500</v>
      </c>
      <c r="P44" s="86">
        <v>11419500</v>
      </c>
      <c r="Q44" s="86">
        <v>11515200</v>
      </c>
      <c r="R44" s="64">
        <v>12811727.9999994</v>
      </c>
      <c r="S44" s="64">
        <v>11907143.9999994</v>
      </c>
      <c r="T44" s="64">
        <v>12191572.799999399</v>
      </c>
      <c r="U44" s="64">
        <v>12319665.5999994</v>
      </c>
      <c r="V44" s="59">
        <v>11253901</v>
      </c>
      <c r="W44" s="59">
        <v>11015101</v>
      </c>
      <c r="X44" s="59">
        <v>11141650</v>
      </c>
      <c r="Y44" s="59">
        <v>10989301</v>
      </c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12307800</v>
      </c>
      <c r="C45" s="63">
        <v>11930200</v>
      </c>
      <c r="D45" s="63">
        <v>12083300</v>
      </c>
      <c r="E45" s="63">
        <v>11998600</v>
      </c>
      <c r="F45" s="81">
        <v>10200000</v>
      </c>
      <c r="G45" s="59">
        <v>10100000</v>
      </c>
      <c r="H45" s="59">
        <v>10200000</v>
      </c>
      <c r="I45" s="59">
        <v>9980000</v>
      </c>
      <c r="J45" s="64"/>
      <c r="K45" s="64">
        <v>9712560.643902529</v>
      </c>
      <c r="L45" s="64"/>
      <c r="M45" s="64"/>
      <c r="N45" s="86">
        <v>12650800</v>
      </c>
      <c r="O45" s="86">
        <v>12715300</v>
      </c>
      <c r="P45" s="86">
        <v>12629400</v>
      </c>
      <c r="Q45" s="86">
        <v>12694200</v>
      </c>
      <c r="R45" s="64">
        <v>13706639.9999993</v>
      </c>
      <c r="S45" s="64">
        <v>13012051.199999399</v>
      </c>
      <c r="T45" s="64">
        <v>13428263.9999993</v>
      </c>
      <c r="U45" s="64">
        <v>13174151.9999993</v>
      </c>
      <c r="V45" s="59">
        <v>12576401</v>
      </c>
      <c r="W45" s="59">
        <v>12329100</v>
      </c>
      <c r="X45" s="59">
        <v>12419701</v>
      </c>
      <c r="Y45" s="59">
        <v>12288151</v>
      </c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13552800</v>
      </c>
      <c r="C46" s="63">
        <v>13158200</v>
      </c>
      <c r="D46" s="63">
        <v>13339400</v>
      </c>
      <c r="E46" s="63">
        <v>13276300</v>
      </c>
      <c r="F46" s="81">
        <v>11600000</v>
      </c>
      <c r="G46" s="59">
        <v>11500000</v>
      </c>
      <c r="H46" s="59">
        <v>11500000</v>
      </c>
      <c r="I46" s="59">
        <v>11300000</v>
      </c>
      <c r="J46" s="64"/>
      <c r="K46" s="64">
        <v>11100615.980487896</v>
      </c>
      <c r="L46" s="64"/>
      <c r="M46" s="64"/>
      <c r="N46" s="86">
        <v>13991700</v>
      </c>
      <c r="O46" s="86">
        <v>14076400</v>
      </c>
      <c r="P46" s="86">
        <v>14009000</v>
      </c>
      <c r="Q46" s="86">
        <v>14042100</v>
      </c>
      <c r="R46" s="64">
        <v>14621212.7999993</v>
      </c>
      <c r="S46" s="64">
        <v>14334292.7999993</v>
      </c>
      <c r="T46" s="64">
        <v>14405217.599999299</v>
      </c>
      <c r="U46" s="64">
        <v>14186649.599999299</v>
      </c>
      <c r="V46" s="59">
        <v>14077400</v>
      </c>
      <c r="W46" s="59">
        <v>13886700</v>
      </c>
      <c r="X46" s="59">
        <v>13933900</v>
      </c>
      <c r="Y46" s="59">
        <v>13741000</v>
      </c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14654800</v>
      </c>
      <c r="C47" s="63">
        <v>14273400</v>
      </c>
      <c r="D47" s="63">
        <v>14467800</v>
      </c>
      <c r="E47" s="63">
        <v>14382000</v>
      </c>
      <c r="F47" s="81">
        <v>13500000</v>
      </c>
      <c r="G47" s="59">
        <v>13500000</v>
      </c>
      <c r="H47" s="59">
        <v>13400000</v>
      </c>
      <c r="I47" s="59">
        <v>13100000</v>
      </c>
      <c r="J47" s="64"/>
      <c r="K47" s="64">
        <v>12768156.52682936</v>
      </c>
      <c r="L47" s="64"/>
      <c r="M47" s="64"/>
      <c r="N47" s="86">
        <v>15491200</v>
      </c>
      <c r="O47" s="86">
        <v>15705200</v>
      </c>
      <c r="P47" s="86">
        <v>15595400</v>
      </c>
      <c r="Q47" s="86">
        <v>15646500</v>
      </c>
      <c r="R47" s="64">
        <v>15821563.1999992</v>
      </c>
      <c r="S47" s="64">
        <v>15352459.1999992</v>
      </c>
      <c r="T47" s="64">
        <v>15260299.1999992</v>
      </c>
      <c r="U47" s="64">
        <v>15212731.1999992</v>
      </c>
      <c r="V47" s="59">
        <v>15920900</v>
      </c>
      <c r="W47" s="59">
        <v>15688651</v>
      </c>
      <c r="X47" s="59">
        <v>15793900</v>
      </c>
      <c r="Y47" s="59">
        <v>15554550</v>
      </c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15741800</v>
      </c>
      <c r="C48" s="63">
        <v>15377300</v>
      </c>
      <c r="D48" s="63">
        <v>15587800</v>
      </c>
      <c r="E48" s="63">
        <v>15509100</v>
      </c>
      <c r="F48" s="81">
        <v>16100000.000000002</v>
      </c>
      <c r="G48" s="59">
        <v>16000000</v>
      </c>
      <c r="H48" s="59">
        <v>16000000</v>
      </c>
      <c r="I48" s="59">
        <v>15600000</v>
      </c>
      <c r="J48" s="64"/>
      <c r="K48" s="64">
        <v>14562857.502439113</v>
      </c>
      <c r="L48" s="64"/>
      <c r="M48" s="64"/>
      <c r="N48" s="86">
        <v>17266200</v>
      </c>
      <c r="O48" s="86">
        <v>17599000</v>
      </c>
      <c r="P48" s="86">
        <v>17454000</v>
      </c>
      <c r="Q48" s="86">
        <v>17538900</v>
      </c>
      <c r="R48" s="64">
        <v>17289292.799999099</v>
      </c>
      <c r="S48" s="64">
        <v>16565169.599999201</v>
      </c>
      <c r="T48" s="64">
        <v>16536614.399999199</v>
      </c>
      <c r="U48" s="64">
        <v>16433870.399999199</v>
      </c>
      <c r="V48" s="59">
        <v>18427600</v>
      </c>
      <c r="W48" s="59">
        <v>18068151</v>
      </c>
      <c r="X48" s="59">
        <v>18203801</v>
      </c>
      <c r="Y48" s="59">
        <v>17848300</v>
      </c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17255200</v>
      </c>
      <c r="C49" s="63">
        <v>16836300</v>
      </c>
      <c r="D49" s="63">
        <v>17007600</v>
      </c>
      <c r="E49" s="63">
        <v>16896600</v>
      </c>
      <c r="F49" s="60">
        <v>19600000</v>
      </c>
      <c r="G49" s="59">
        <v>19300000</v>
      </c>
      <c r="H49" s="59">
        <v>19400000</v>
      </c>
      <c r="I49" s="59">
        <v>18800000</v>
      </c>
      <c r="J49" s="64"/>
      <c r="K49" s="64">
        <v>16736984.429268293</v>
      </c>
      <c r="L49" s="64"/>
      <c r="M49" s="64"/>
      <c r="N49" s="86">
        <v>19621700</v>
      </c>
      <c r="O49" s="86">
        <v>19885400</v>
      </c>
      <c r="P49" s="86">
        <v>19813900</v>
      </c>
      <c r="Q49" s="86">
        <v>19912700</v>
      </c>
      <c r="R49" s="64">
        <v>18743601.5999991</v>
      </c>
      <c r="S49" s="64">
        <v>18157348.799999099</v>
      </c>
      <c r="T49" s="64">
        <v>17983185.5999991</v>
      </c>
      <c r="U49" s="64">
        <v>17882001.5999991</v>
      </c>
      <c r="V49" s="59">
        <v>21208750</v>
      </c>
      <c r="W49" s="59">
        <v>20625750</v>
      </c>
      <c r="X49" s="59">
        <v>20890000</v>
      </c>
      <c r="Y49" s="59">
        <v>20501251</v>
      </c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19317500</v>
      </c>
      <c r="C50" s="63">
        <v>18651500</v>
      </c>
      <c r="D50" s="63">
        <v>18880000</v>
      </c>
      <c r="E50" s="63">
        <v>18802500</v>
      </c>
      <c r="F50" s="60">
        <v>23100000</v>
      </c>
      <c r="G50" s="59">
        <v>22600000</v>
      </c>
      <c r="H50" s="59">
        <v>22900000</v>
      </c>
      <c r="I50" s="59">
        <v>22200000</v>
      </c>
      <c r="J50" s="64"/>
      <c r="K50" s="64">
        <v>19244481.541463193</v>
      </c>
      <c r="L50" s="64"/>
      <c r="M50" s="64"/>
      <c r="N50" s="86">
        <v>22232100</v>
      </c>
      <c r="O50" s="86">
        <v>22308200</v>
      </c>
      <c r="P50" s="86">
        <v>22353300</v>
      </c>
      <c r="Q50" s="86">
        <v>22452900</v>
      </c>
      <c r="R50" s="64">
        <v>20517263.999999002</v>
      </c>
      <c r="S50" s="64">
        <v>19825963.199999001</v>
      </c>
      <c r="T50" s="64">
        <v>19691020.799998999</v>
      </c>
      <c r="U50" s="64">
        <v>19211745.599998999</v>
      </c>
      <c r="V50" s="59">
        <v>23991450</v>
      </c>
      <c r="W50" s="59">
        <v>23334100</v>
      </c>
      <c r="X50" s="59">
        <v>23634451</v>
      </c>
      <c r="Y50" s="59">
        <v>23359401</v>
      </c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21682900</v>
      </c>
      <c r="C51" s="63">
        <v>21068200</v>
      </c>
      <c r="D51" s="65">
        <v>21268900</v>
      </c>
      <c r="E51" s="63">
        <v>21118800</v>
      </c>
      <c r="F51" s="60">
        <v>26300000</v>
      </c>
      <c r="G51" s="59">
        <v>25600000</v>
      </c>
      <c r="H51" s="59">
        <v>26000000</v>
      </c>
      <c r="I51" s="59">
        <v>25600000</v>
      </c>
      <c r="J51" s="64"/>
      <c r="K51" s="64">
        <v>21760889.619511791</v>
      </c>
      <c r="L51" s="64"/>
      <c r="M51" s="64"/>
      <c r="N51" s="86">
        <v>24889100</v>
      </c>
      <c r="O51" s="86">
        <v>24670500</v>
      </c>
      <c r="P51" s="86">
        <v>24830200</v>
      </c>
      <c r="Q51" s="86">
        <v>24917400</v>
      </c>
      <c r="R51" s="64">
        <v>21656731.1999989</v>
      </c>
      <c r="S51" s="64">
        <v>21188539.1999989</v>
      </c>
      <c r="T51" s="64">
        <v>21040497.599998999</v>
      </c>
      <c r="U51" s="64">
        <v>20823307.199999001</v>
      </c>
      <c r="V51" s="59">
        <v>26372850</v>
      </c>
      <c r="W51" s="59">
        <v>25734200</v>
      </c>
      <c r="X51" s="59">
        <v>26089801</v>
      </c>
      <c r="Y51" s="59">
        <v>25823501</v>
      </c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24245700</v>
      </c>
      <c r="C52" s="63">
        <v>23568400</v>
      </c>
      <c r="D52" s="63">
        <v>23779600</v>
      </c>
      <c r="E52" s="63">
        <v>23647000</v>
      </c>
      <c r="F52" s="81">
        <v>28500000</v>
      </c>
      <c r="G52" s="59">
        <v>27900000</v>
      </c>
      <c r="H52" s="59">
        <v>28400000</v>
      </c>
      <c r="I52" s="59">
        <v>28000000</v>
      </c>
      <c r="J52" s="64"/>
      <c r="K52" s="64">
        <v>24218571.863413956</v>
      </c>
      <c r="L52" s="64"/>
      <c r="M52" s="64"/>
      <c r="N52" s="86">
        <v>27199000</v>
      </c>
      <c r="O52" s="86">
        <v>26758500</v>
      </c>
      <c r="P52" s="86">
        <v>26988800</v>
      </c>
      <c r="Q52" s="86">
        <v>27052400</v>
      </c>
      <c r="R52" s="64">
        <v>23580393.599998798</v>
      </c>
      <c r="S52" s="64">
        <v>22968782.3999989</v>
      </c>
      <c r="T52" s="64">
        <v>22913217.599998899</v>
      </c>
      <c r="U52" s="64">
        <v>22788590.3999989</v>
      </c>
      <c r="V52" s="59">
        <v>28253750</v>
      </c>
      <c r="W52" s="59">
        <v>27739001</v>
      </c>
      <c r="X52" s="59">
        <v>27955250</v>
      </c>
      <c r="Y52" s="59">
        <v>27821100</v>
      </c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26607500</v>
      </c>
      <c r="C53" s="63">
        <v>25978000</v>
      </c>
      <c r="D53" s="63">
        <v>26210500</v>
      </c>
      <c r="E53" s="63">
        <v>26142200</v>
      </c>
      <c r="F53" s="81">
        <v>29900000</v>
      </c>
      <c r="G53" s="59">
        <v>29500000</v>
      </c>
      <c r="H53" s="59">
        <v>29700000</v>
      </c>
      <c r="I53" s="59">
        <v>29500000</v>
      </c>
      <c r="J53" s="64"/>
      <c r="K53" s="64">
        <v>26049281.795121048</v>
      </c>
      <c r="L53" s="64"/>
      <c r="M53" s="64"/>
      <c r="N53" s="86">
        <v>28875500</v>
      </c>
      <c r="O53" s="86">
        <v>28414300</v>
      </c>
      <c r="P53" s="86">
        <v>28634600</v>
      </c>
      <c r="Q53" s="86">
        <v>28660700</v>
      </c>
      <c r="R53" s="64">
        <v>24802651.1999988</v>
      </c>
      <c r="S53" s="64">
        <v>24505406.399998799</v>
      </c>
      <c r="T53" s="64">
        <v>24600518.399998799</v>
      </c>
      <c r="U53" s="64">
        <v>24285215.9999988</v>
      </c>
      <c r="V53" s="59">
        <v>29448850</v>
      </c>
      <c r="W53" s="59">
        <v>29080101</v>
      </c>
      <c r="X53" s="59">
        <v>29252900</v>
      </c>
      <c r="Y53" s="59">
        <v>29222650</v>
      </c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28397700</v>
      </c>
      <c r="C54" s="63">
        <v>27860200</v>
      </c>
      <c r="D54" s="63">
        <v>28105800</v>
      </c>
      <c r="E54" s="63">
        <v>28045300</v>
      </c>
      <c r="F54" s="81">
        <v>30500000</v>
      </c>
      <c r="G54" s="59">
        <v>30300000</v>
      </c>
      <c r="H54" s="59">
        <v>30400000</v>
      </c>
      <c r="I54" s="59">
        <v>30400000</v>
      </c>
      <c r="J54" s="64"/>
      <c r="K54" s="64">
        <v>27775318.302438125</v>
      </c>
      <c r="L54" s="64"/>
      <c r="M54" s="64"/>
      <c r="N54" s="86">
        <v>29995100</v>
      </c>
      <c r="O54" s="86">
        <v>29613800</v>
      </c>
      <c r="P54" s="86">
        <v>29787700</v>
      </c>
      <c r="Q54" s="86">
        <v>29791500</v>
      </c>
      <c r="R54" s="64">
        <v>26311521.599998701</v>
      </c>
      <c r="S54" s="64">
        <v>25785326.399998698</v>
      </c>
      <c r="T54" s="64">
        <v>25743316.799998701</v>
      </c>
      <c r="U54" s="64">
        <v>25653542.399998698</v>
      </c>
      <c r="V54" s="59">
        <v>30289000</v>
      </c>
      <c r="W54" s="59">
        <v>29899201</v>
      </c>
      <c r="X54" s="59">
        <v>30177751</v>
      </c>
      <c r="Y54" s="59">
        <v>30096401</v>
      </c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29678000</v>
      </c>
      <c r="C55" s="63">
        <v>29098400</v>
      </c>
      <c r="D55" s="63">
        <v>29455500</v>
      </c>
      <c r="E55" s="63">
        <v>29392800</v>
      </c>
      <c r="F55" s="81">
        <v>30900000</v>
      </c>
      <c r="G55" s="59">
        <v>30700000</v>
      </c>
      <c r="H55" s="59">
        <v>30900000</v>
      </c>
      <c r="I55" s="59">
        <v>30800000</v>
      </c>
      <c r="J55" s="64"/>
      <c r="K55" s="64">
        <v>29080037.853657406</v>
      </c>
      <c r="L55" s="64"/>
      <c r="M55" s="64"/>
      <c r="N55" s="86">
        <v>30577100</v>
      </c>
      <c r="O55" s="86">
        <v>30351800</v>
      </c>
      <c r="P55" s="86">
        <v>30457200</v>
      </c>
      <c r="Q55" s="86">
        <v>30471400</v>
      </c>
      <c r="R55" s="64">
        <v>26899737.599998701</v>
      </c>
      <c r="S55" s="64">
        <v>26458948.799998701</v>
      </c>
      <c r="T55" s="64">
        <v>26719828.799998701</v>
      </c>
      <c r="U55" s="64">
        <v>26473737.599998701</v>
      </c>
      <c r="V55" s="59">
        <v>30703500</v>
      </c>
      <c r="W55" s="59">
        <v>30420300</v>
      </c>
      <c r="X55" s="59">
        <v>30614050</v>
      </c>
      <c r="Y55" s="59">
        <v>30619501</v>
      </c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30407000</v>
      </c>
      <c r="C56" s="63">
        <v>29940600</v>
      </c>
      <c r="D56" s="63">
        <v>30228100</v>
      </c>
      <c r="E56" s="63">
        <v>30239000</v>
      </c>
      <c r="F56" s="60">
        <v>31000000</v>
      </c>
      <c r="G56" s="59">
        <v>30900000</v>
      </c>
      <c r="H56" s="59">
        <v>31000000</v>
      </c>
      <c r="I56" s="59">
        <v>31000000</v>
      </c>
      <c r="J56" s="64"/>
      <c r="K56" s="64">
        <v>29901388.214633022</v>
      </c>
      <c r="L56" s="64"/>
      <c r="M56" s="64"/>
      <c r="N56" s="86">
        <v>30885400</v>
      </c>
      <c r="O56" s="86">
        <v>30777500</v>
      </c>
      <c r="P56" s="86">
        <v>30830700</v>
      </c>
      <c r="Q56" s="86">
        <v>30846900</v>
      </c>
      <c r="R56" s="64">
        <v>27886180.7999986</v>
      </c>
      <c r="S56" s="64">
        <v>27573883.199998599</v>
      </c>
      <c r="T56" s="64">
        <v>27736799.999998599</v>
      </c>
      <c r="U56" s="64">
        <v>27544622.399998602</v>
      </c>
      <c r="V56" s="59">
        <v>30888950</v>
      </c>
      <c r="W56" s="59">
        <v>30730450</v>
      </c>
      <c r="X56" s="59">
        <v>30838550</v>
      </c>
      <c r="Y56" s="59">
        <v>30841750</v>
      </c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30777900</v>
      </c>
      <c r="C57" s="63">
        <v>30460900</v>
      </c>
      <c r="D57" s="63">
        <v>30677100</v>
      </c>
      <c r="E57" s="63">
        <v>30683500</v>
      </c>
      <c r="F57" s="80">
        <v>31000000</v>
      </c>
      <c r="G57" s="78">
        <v>31000000</v>
      </c>
      <c r="H57" s="78">
        <v>31000000</v>
      </c>
      <c r="I57" s="78">
        <v>31000000</v>
      </c>
      <c r="J57" s="64"/>
      <c r="K57" s="64">
        <v>30416533.990242776</v>
      </c>
      <c r="L57" s="64"/>
      <c r="M57" s="64"/>
      <c r="N57" s="86">
        <v>30991900</v>
      </c>
      <c r="O57" s="86">
        <v>30950200</v>
      </c>
      <c r="P57" s="86">
        <v>30972800</v>
      </c>
      <c r="Q57" s="86">
        <v>30974500</v>
      </c>
      <c r="R57" s="64">
        <v>28433683.199998599</v>
      </c>
      <c r="S57" s="64">
        <v>28374081.599998601</v>
      </c>
      <c r="T57" s="64">
        <v>28140849.599998601</v>
      </c>
      <c r="U57" s="64">
        <v>28245551.999998599</v>
      </c>
      <c r="V57" s="59">
        <v>30984000</v>
      </c>
      <c r="W57" s="59">
        <v>30862650</v>
      </c>
      <c r="X57" s="59">
        <v>30963401</v>
      </c>
      <c r="Y57" s="59">
        <v>30958950</v>
      </c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30968000</v>
      </c>
      <c r="C58" s="63">
        <v>30725300</v>
      </c>
      <c r="D58" s="63">
        <v>30926800</v>
      </c>
      <c r="E58" s="63">
        <v>30917900</v>
      </c>
      <c r="F58" s="80">
        <v>31000000</v>
      </c>
      <c r="G58" s="78">
        <v>31000000</v>
      </c>
      <c r="H58" s="78">
        <v>31000000</v>
      </c>
      <c r="I58" s="78">
        <v>31000000</v>
      </c>
      <c r="J58" s="64"/>
      <c r="K58" s="64">
        <v>30717126.965852309</v>
      </c>
      <c r="L58" s="64"/>
      <c r="M58" s="64"/>
      <c r="N58" s="86">
        <v>31034600</v>
      </c>
      <c r="O58" s="86">
        <v>31022000</v>
      </c>
      <c r="P58" s="86">
        <v>31030900</v>
      </c>
      <c r="Q58" s="86">
        <v>31025700</v>
      </c>
      <c r="R58" s="64">
        <v>28774895.999998599</v>
      </c>
      <c r="S58" s="64">
        <v>28979937.599998601</v>
      </c>
      <c r="T58" s="64">
        <v>28966718.399998602</v>
      </c>
      <c r="U58" s="64">
        <v>28724500.7999986</v>
      </c>
      <c r="V58" s="59">
        <v>31007400</v>
      </c>
      <c r="W58" s="59">
        <v>30928200</v>
      </c>
      <c r="X58" s="59">
        <v>31001751</v>
      </c>
      <c r="Y58" s="59">
        <v>31005200</v>
      </c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31014800</v>
      </c>
      <c r="C59" s="63">
        <v>30856400</v>
      </c>
      <c r="D59" s="63">
        <v>31003500</v>
      </c>
      <c r="E59" s="63">
        <v>31010400</v>
      </c>
      <c r="F59" s="81">
        <v>31000000</v>
      </c>
      <c r="G59" s="79">
        <v>31000000</v>
      </c>
      <c r="H59" s="79">
        <v>31000000</v>
      </c>
      <c r="I59" s="79">
        <v>31000000</v>
      </c>
      <c r="J59" s="64"/>
      <c r="K59" s="64">
        <v>30822692.839023042</v>
      </c>
      <c r="L59" s="64"/>
      <c r="M59" s="64"/>
      <c r="N59" s="78"/>
      <c r="O59" s="78"/>
      <c r="P59" s="78"/>
      <c r="Q59" s="78"/>
      <c r="R59" s="64">
        <v>29486399.999998499</v>
      </c>
      <c r="S59" s="64">
        <v>29213347.199998502</v>
      </c>
      <c r="T59" s="64">
        <v>29180510.399998501</v>
      </c>
      <c r="U59" s="64">
        <v>29245982.399998501</v>
      </c>
      <c r="V59" s="59">
        <v>31019001</v>
      </c>
      <c r="W59" s="59">
        <v>30957050</v>
      </c>
      <c r="X59" s="59">
        <v>31019151</v>
      </c>
      <c r="Y59" s="59">
        <v>31018451</v>
      </c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31038000</v>
      </c>
      <c r="C60" s="62">
        <v>30914100</v>
      </c>
      <c r="D60" s="62">
        <v>31038300</v>
      </c>
      <c r="E60" s="63">
        <v>31036900</v>
      </c>
      <c r="F60" s="81">
        <v>31000000</v>
      </c>
      <c r="G60" s="79">
        <v>31000000</v>
      </c>
      <c r="H60" s="79">
        <v>31000000</v>
      </c>
      <c r="I60" s="79">
        <v>31000000</v>
      </c>
      <c r="J60" s="64"/>
      <c r="K60" s="64">
        <v>30925135.141462065</v>
      </c>
      <c r="L60" s="64"/>
      <c r="M60" s="64"/>
      <c r="N60" s="78"/>
      <c r="O60" s="78"/>
      <c r="P60" s="78"/>
      <c r="Q60" s="78"/>
      <c r="R60" s="64">
        <v>29596569.5999985</v>
      </c>
      <c r="S60" s="64">
        <v>29688523.199998502</v>
      </c>
      <c r="T60" s="64">
        <v>29621923.199998502</v>
      </c>
      <c r="U60" s="64">
        <v>29638425.5999985</v>
      </c>
      <c r="V60" s="59">
        <v>31023200</v>
      </c>
      <c r="W60" s="59">
        <v>30976500</v>
      </c>
      <c r="X60" s="59">
        <v>31023201</v>
      </c>
      <c r="Y60" s="59">
        <v>31023201</v>
      </c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31046400</v>
      </c>
      <c r="C61" s="64">
        <v>30953000</v>
      </c>
      <c r="D61" s="64">
        <v>31046400</v>
      </c>
      <c r="E61" s="64">
        <v>31046400</v>
      </c>
      <c r="F61" s="78">
        <v>31000000</v>
      </c>
      <c r="G61" s="78">
        <v>31000000</v>
      </c>
      <c r="H61" s="78">
        <v>31000000</v>
      </c>
      <c r="I61" s="78">
        <v>31000000</v>
      </c>
      <c r="J61" s="64"/>
      <c r="K61" s="64">
        <v>31007267.473169379</v>
      </c>
      <c r="L61" s="64"/>
      <c r="M61" s="64"/>
      <c r="N61" s="64"/>
      <c r="O61" s="64"/>
      <c r="P61" s="64"/>
      <c r="Q61" s="64"/>
      <c r="R61" s="64">
        <v>30024244.799998499</v>
      </c>
      <c r="S61" s="64">
        <v>29960611.199998502</v>
      </c>
      <c r="T61" s="64">
        <v>29985719.999998499</v>
      </c>
      <c r="U61" s="64">
        <v>29912049.5999985</v>
      </c>
      <c r="V61" s="59">
        <v>31023200</v>
      </c>
      <c r="W61" s="59">
        <v>30977250</v>
      </c>
      <c r="X61" s="59">
        <v>31023200</v>
      </c>
      <c r="Y61" s="59">
        <v>31023201</v>
      </c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31046400</v>
      </c>
      <c r="C62" s="64">
        <v>30954500</v>
      </c>
      <c r="D62" s="64">
        <v>31046400</v>
      </c>
      <c r="E62" s="64">
        <v>31046400</v>
      </c>
      <c r="F62" s="78">
        <v>31000000</v>
      </c>
      <c r="G62" s="78">
        <v>31000000</v>
      </c>
      <c r="H62" s="78">
        <v>31000000</v>
      </c>
      <c r="I62" s="78">
        <v>31000000</v>
      </c>
      <c r="J62" s="64"/>
      <c r="K62" s="64">
        <v>31037800.039023042</v>
      </c>
      <c r="L62" s="64"/>
      <c r="M62" s="64"/>
      <c r="N62" s="64"/>
      <c r="O62" s="64"/>
      <c r="P62" s="64"/>
      <c r="Q62" s="64"/>
      <c r="R62" s="64">
        <v>30073411.199998502</v>
      </c>
      <c r="S62" s="64">
        <v>30152515.199998502</v>
      </c>
      <c r="T62" s="64">
        <v>30139919.999998499</v>
      </c>
      <c r="U62" s="64">
        <v>30131649.5999985</v>
      </c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/>
      <c r="K63" s="64">
        <v>31046399.999998648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/>
      <c r="K64" s="64">
        <v>31046399.999998648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64">
        <v>31046399.999998648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64">
        <v>31046399.999998648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64">
        <v>31046399.999998648</v>
      </c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8.2592687289136499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8.5386352582760452</v>
      </c>
      <c r="D68" s="52">
        <f t="shared" si="3"/>
        <v>8.447039283182816</v>
      </c>
      <c r="E68" s="52">
        <f t="shared" si="3"/>
        <v>8.4894905277027171</v>
      </c>
      <c r="F68" s="52">
        <f t="shared" si="3"/>
        <v>6.5588773433781942</v>
      </c>
      <c r="G68" s="52">
        <f t="shared" si="3"/>
        <v>6.7572813729647949</v>
      </c>
      <c r="H68" s="52">
        <f t="shared" si="3"/>
        <v>6.6395922812475305</v>
      </c>
      <c r="I68" s="52">
        <f t="shared" si="3"/>
        <v>6.787698035934234</v>
      </c>
      <c r="J68" s="52" t="str">
        <f t="shared" si="3"/>
        <v/>
      </c>
      <c r="K68" s="52">
        <f t="shared" si="3"/>
        <v>8.3460874097087956</v>
      </c>
      <c r="L68" s="52" t="str">
        <f t="shared" si="3"/>
        <v/>
      </c>
      <c r="M68" s="52" t="str">
        <f t="shared" si="3"/>
        <v/>
      </c>
      <c r="N68" s="52">
        <f t="shared" si="3"/>
        <v>6.9814811136085337</v>
      </c>
      <c r="O68" s="52">
        <f t="shared" si="3"/>
        <v>7.082850572813765</v>
      </c>
      <c r="P68" s="52">
        <f t="shared" si="3"/>
        <v>7.0033427263978858</v>
      </c>
      <c r="Q68" s="52">
        <f t="shared" si="3"/>
        <v>6.9690143784285548</v>
      </c>
      <c r="R68" s="52">
        <f t="shared" si="3"/>
        <v>9.0235157949137275</v>
      </c>
      <c r="S68" s="52">
        <f t="shared" si="3"/>
        <v>9.2640947590387057</v>
      </c>
      <c r="T68" s="52">
        <f t="shared" si="3"/>
        <v>9.210797442788861</v>
      </c>
      <c r="U68" s="52">
        <f t="shared" si="3"/>
        <v>9.4099605998152658</v>
      </c>
      <c r="V68" s="52">
        <f t="shared" si="3"/>
        <v>6.3660469824582391</v>
      </c>
      <c r="W68" s="52">
        <f t="shared" si="3"/>
        <v>6.6375923090231925</v>
      </c>
      <c r="X68" s="52">
        <f t="shared" si="3"/>
        <v>6.5021687243126047</v>
      </c>
      <c r="Y68" s="52">
        <f t="shared" si="3"/>
        <v>6.6116519475030726</v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8.9114700369802851</v>
      </c>
      <c r="C69" s="52">
        <f t="shared" si="3"/>
        <v>9.2246476281701799</v>
      </c>
      <c r="D69" s="52">
        <f t="shared" si="3"/>
        <v>9.0974540114167279</v>
      </c>
      <c r="E69" s="52">
        <f t="shared" si="3"/>
        <v>9.1339552782240148</v>
      </c>
      <c r="F69" s="52">
        <f t="shared" si="3"/>
        <v>7.0422603434224209</v>
      </c>
      <c r="G69" s="52">
        <f t="shared" si="3"/>
        <v>7.3530169416514681</v>
      </c>
      <c r="H69" s="52">
        <f t="shared" si="3"/>
        <v>7.168387734716207</v>
      </c>
      <c r="I69" s="52">
        <f t="shared" si="3"/>
        <v>7.3389225199962658</v>
      </c>
      <c r="J69" s="52" t="str">
        <f t="shared" si="3"/>
        <v/>
      </c>
      <c r="K69" s="52">
        <f t="shared" si="3"/>
        <v>9.2022166193441297</v>
      </c>
      <c r="L69" s="52" t="str">
        <f t="shared" si="3"/>
        <v/>
      </c>
      <c r="M69" s="52" t="str">
        <f t="shared" si="3"/>
        <v/>
      </c>
      <c r="N69" s="52">
        <f t="shared" si="3"/>
        <v>7.659535862168724</v>
      </c>
      <c r="O69" s="52">
        <f t="shared" si="3"/>
        <v>7.8290550339512537</v>
      </c>
      <c r="P69" s="52">
        <f t="shared" si="3"/>
        <v>7.7305940277960392</v>
      </c>
      <c r="Q69" s="52">
        <f t="shared" si="3"/>
        <v>7.6981877442008244</v>
      </c>
      <c r="R69" s="52">
        <f t="shared" si="3"/>
        <v>10.133742924233486</v>
      </c>
      <c r="S69" s="52">
        <f t="shared" si="3"/>
        <v>10.897998534977019</v>
      </c>
      <c r="T69" s="52">
        <f t="shared" si="3"/>
        <v>10.665814827351081</v>
      </c>
      <c r="U69" s="52">
        <f t="shared" si="3"/>
        <v>10.898661537661511</v>
      </c>
      <c r="V69" s="52">
        <f t="shared" si="3"/>
        <v>7.0091282917546458</v>
      </c>
      <c r="W69" s="52">
        <f t="shared" si="3"/>
        <v>7.3351581975502507</v>
      </c>
      <c r="X69" s="52">
        <f t="shared" si="3"/>
        <v>7.1653543037926477</v>
      </c>
      <c r="Y69" s="52">
        <f t="shared" si="3"/>
        <v>7.2909546650654367</v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9.7514273857448348</v>
      </c>
      <c r="C70" s="52">
        <f t="shared" si="3"/>
        <v>10.067224588787017</v>
      </c>
      <c r="D70" s="52">
        <f t="shared" si="3"/>
        <v>9.9161563549301164</v>
      </c>
      <c r="E70" s="52">
        <f t="shared" si="3"/>
        <v>9.9473643680066033</v>
      </c>
      <c r="F70" s="52">
        <f t="shared" si="3"/>
        <v>7.7537597953843855</v>
      </c>
      <c r="G70" s="52">
        <f t="shared" si="3"/>
        <v>8.0268213642413535</v>
      </c>
      <c r="H70" s="52">
        <f t="shared" si="3"/>
        <v>7.8157625907518886</v>
      </c>
      <c r="I70" s="52">
        <f t="shared" si="3"/>
        <v>7.976764690921744</v>
      </c>
      <c r="J70" s="52" t="str">
        <f t="shared" si="3"/>
        <v/>
      </c>
      <c r="K70" s="52">
        <f t="shared" si="3"/>
        <v>10.130152662047847</v>
      </c>
      <c r="L70" s="52" t="str">
        <f t="shared" si="3"/>
        <v/>
      </c>
      <c r="M70" s="52" t="str">
        <f t="shared" si="3"/>
        <v/>
      </c>
      <c r="N70" s="52">
        <f t="shared" si="3"/>
        <v>8.4504373860946558</v>
      </c>
      <c r="O70" s="52">
        <f t="shared" si="3"/>
        <v>8.7206846247302074</v>
      </c>
      <c r="P70" s="52">
        <f t="shared" si="3"/>
        <v>8.5862163264168867</v>
      </c>
      <c r="Q70" s="52">
        <f t="shared" si="3"/>
        <v>8.5601037309831334</v>
      </c>
      <c r="R70" s="52">
        <f t="shared" si="3"/>
        <v>12.102405366041314</v>
      </c>
      <c r="S70" s="52">
        <f t="shared" si="3"/>
        <v>12.463287283078177</v>
      </c>
      <c r="T70" s="52">
        <f t="shared" si="3"/>
        <v>12.509071704707626</v>
      </c>
      <c r="U70" s="52">
        <f t="shared" si="3"/>
        <v>12.569668858496819</v>
      </c>
      <c r="V70" s="52">
        <f t="shared" si="3"/>
        <v>7.8388203278896791</v>
      </c>
      <c r="W70" s="52">
        <f t="shared" si="3"/>
        <v>8.1542515131815723</v>
      </c>
      <c r="X70" s="52">
        <f t="shared" si="3"/>
        <v>7.9930108659463901</v>
      </c>
      <c r="Y70" s="52">
        <f t="shared" si="3"/>
        <v>8.0880503359941844</v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10.859030273057297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11.47337259848711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11.050554243644614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11.121194056062279</v>
      </c>
      <c r="F71" s="52">
        <f t="shared" si="3"/>
        <v>8.7149601055173296</v>
      </c>
      <c r="G71" s="52">
        <f t="shared" si="3"/>
        <v>8.996400910337039</v>
      </c>
      <c r="H71" s="52">
        <f t="shared" si="3"/>
        <v>8.8445530181759953</v>
      </c>
      <c r="I71" s="52">
        <f t="shared" si="3"/>
        <v>8.9961541590870038</v>
      </c>
      <c r="J71" s="52" t="str">
        <f t="shared" si="3"/>
        <v/>
      </c>
      <c r="K71" s="52">
        <f t="shared" si="3"/>
        <v>11.507580312943492</v>
      </c>
      <c r="L71" s="52" t="str">
        <f t="shared" si="3"/>
        <v/>
      </c>
      <c r="M71" s="52" t="str">
        <f t="shared" si="3"/>
        <v/>
      </c>
      <c r="N71" s="52">
        <f t="shared" si="3"/>
        <v>9.5571970009969078</v>
      </c>
      <c r="O71" s="52">
        <f t="shared" si="3"/>
        <v>9.9020288627374118</v>
      </c>
      <c r="P71" s="52">
        <f t="shared" si="3"/>
        <v>9.7490869645836966</v>
      </c>
      <c r="Q71" s="52">
        <f t="shared" si="3"/>
        <v>9.7407100920893228</v>
      </c>
      <c r="R71" s="52">
        <f t="shared" si="3"/>
        <v>15.069831755429181</v>
      </c>
      <c r="S71" s="52">
        <f t="shared" si="3"/>
        <v>15.592745937581407</v>
      </c>
      <c r="T71" s="52">
        <f t="shared" si="3"/>
        <v>15.711918436354614</v>
      </c>
      <c r="U71" s="52">
        <f t="shared" si="3"/>
        <v>15.633735180493295</v>
      </c>
      <c r="V71" s="52">
        <f t="shared" si="3"/>
        <v>9.0545580792983316</v>
      </c>
      <c r="W71" s="52">
        <f t="shared" si="3"/>
        <v>9.5088784929122223</v>
      </c>
      <c r="X71" s="52">
        <f t="shared" si="3"/>
        <v>9.2637921335443689</v>
      </c>
      <c r="Y71" s="52">
        <f t="shared" si="3"/>
        <v>9.3138153450328272</v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38"/>
      <c r="AO74" s="238"/>
    </row>
    <row r="75" spans="1:41" ht="54.75" customHeight="1">
      <c r="A75" s="11" t="s">
        <v>10</v>
      </c>
      <c r="B75" s="239" t="s">
        <v>75</v>
      </c>
      <c r="C75" s="240"/>
      <c r="D75" s="241"/>
      <c r="E75" s="242"/>
      <c r="F75" s="239" t="s">
        <v>76</v>
      </c>
      <c r="G75" s="240"/>
      <c r="H75" s="241"/>
      <c r="I75" s="242"/>
      <c r="J75" s="239" t="s">
        <v>69</v>
      </c>
      <c r="K75" s="240"/>
      <c r="L75" s="241"/>
      <c r="M75" s="242"/>
      <c r="N75" s="239" t="s">
        <v>11</v>
      </c>
      <c r="O75" s="240"/>
      <c r="P75" s="240"/>
      <c r="Q75" s="243"/>
      <c r="R75" s="239" t="s">
        <v>12</v>
      </c>
      <c r="S75" s="240"/>
      <c r="T75" s="240"/>
      <c r="U75" s="243"/>
      <c r="V75" s="239" t="s">
        <v>17</v>
      </c>
      <c r="W75" s="240"/>
      <c r="X75" s="240"/>
      <c r="Y75" s="243"/>
      <c r="Z75" s="239"/>
      <c r="AA75" s="240"/>
      <c r="AB75" s="240"/>
      <c r="AC75" s="243"/>
      <c r="AD75" s="239"/>
      <c r="AE75" s="240"/>
      <c r="AF75" s="241"/>
      <c r="AG75" s="242"/>
      <c r="AH75" s="239"/>
      <c r="AI75" s="240"/>
      <c r="AJ75" s="241"/>
      <c r="AK75" s="242"/>
      <c r="AL75" s="239"/>
      <c r="AM75" s="240"/>
      <c r="AN75" s="241"/>
      <c r="AO75" s="242"/>
    </row>
    <row r="76" spans="1:41" ht="33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54"/>
      <c r="C77" s="8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78"/>
      <c r="O77" s="78"/>
      <c r="P77" s="78"/>
      <c r="Q77" s="78"/>
      <c r="R77" s="54"/>
      <c r="S77" s="54"/>
      <c r="T77" s="54"/>
      <c r="U77" s="54"/>
      <c r="V77" s="84"/>
      <c r="W77" s="84"/>
      <c r="X77" s="84"/>
      <c r="Y77" s="84"/>
      <c r="Z77" s="54"/>
      <c r="AA77" s="54"/>
      <c r="AB77" s="5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54"/>
      <c r="C78" s="83"/>
      <c r="D78" s="54"/>
      <c r="E78" s="54"/>
      <c r="F78" s="54">
        <v>8148.8933601609651</v>
      </c>
      <c r="G78" s="54">
        <v>7644.7876447876442</v>
      </c>
      <c r="H78" s="54">
        <v>7625.4826254826257</v>
      </c>
      <c r="I78" s="54">
        <v>7653.0612244897966</v>
      </c>
      <c r="J78" s="54"/>
      <c r="K78" s="54"/>
      <c r="L78" s="54"/>
      <c r="M78" s="54"/>
      <c r="N78" s="78"/>
      <c r="O78" s="78"/>
      <c r="P78" s="78"/>
      <c r="Q78" s="78"/>
      <c r="R78" s="54"/>
      <c r="S78" s="54"/>
      <c r="T78" s="54"/>
      <c r="U78" s="54"/>
      <c r="V78" s="84"/>
      <c r="W78" s="84"/>
      <c r="X78" s="84"/>
      <c r="Y78" s="84"/>
      <c r="Z78" s="54"/>
      <c r="AA78" s="54"/>
      <c r="AB78" s="54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54"/>
      <c r="C79" s="54"/>
      <c r="D79" s="54"/>
      <c r="E79" s="54"/>
      <c r="F79" s="54">
        <v>2565.8876181004475</v>
      </c>
      <c r="G79" s="54">
        <v>4671.6003700277524</v>
      </c>
      <c r="H79" s="54">
        <v>4785.9181731684121</v>
      </c>
      <c r="I79" s="54">
        <v>2163.6000886721345</v>
      </c>
      <c r="J79" s="54"/>
      <c r="K79" s="54"/>
      <c r="L79" s="54"/>
      <c r="M79" s="54"/>
      <c r="N79" s="78"/>
      <c r="O79" s="78"/>
      <c r="P79" s="78"/>
      <c r="Q79" s="78"/>
      <c r="R79" s="54"/>
      <c r="S79" s="54"/>
      <c r="T79" s="54"/>
      <c r="U79" s="54"/>
      <c r="V79" s="84"/>
      <c r="W79" s="84"/>
      <c r="X79" s="84"/>
      <c r="Y79" s="84"/>
      <c r="Z79" s="54"/>
      <c r="AA79" s="54"/>
      <c r="AB79" s="54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82"/>
      <c r="C80" s="82"/>
      <c r="D80" s="82"/>
      <c r="E80" s="82"/>
      <c r="F80" s="82">
        <v>1209.9341965612398</v>
      </c>
      <c r="G80" s="54">
        <v>771.36441685378406</v>
      </c>
      <c r="H80" s="54">
        <v>1039.5441201864962</v>
      </c>
      <c r="I80" s="54">
        <v>1415.0708778910719</v>
      </c>
      <c r="J80" s="54"/>
      <c r="K80" s="54"/>
      <c r="L80" s="54"/>
      <c r="M80" s="54"/>
      <c r="N80" s="78"/>
      <c r="O80" s="78"/>
      <c r="P80" s="78"/>
      <c r="Q80" s="78"/>
      <c r="R80" s="54"/>
      <c r="S80" s="54"/>
      <c r="T80" s="54"/>
      <c r="U80" s="54"/>
      <c r="V80" s="84"/>
      <c r="W80" s="84"/>
      <c r="X80" s="84"/>
      <c r="Y80" s="84"/>
      <c r="Z80" s="54"/>
      <c r="AA80" s="54"/>
      <c r="AB80" s="54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55">
        <v>964.34180000000003</v>
      </c>
      <c r="C81" s="82">
        <v>688.12426448955603</v>
      </c>
      <c r="D81" s="82">
        <v>1667.02494692144</v>
      </c>
      <c r="E81" s="82">
        <v>2479.60403311966</v>
      </c>
      <c r="F81" s="82">
        <v>330.03471322729388</v>
      </c>
      <c r="G81" s="54">
        <v>252.38990440382381</v>
      </c>
      <c r="H81" s="54">
        <v>428.36861922103577</v>
      </c>
      <c r="I81" s="54">
        <v>439.83514627390042</v>
      </c>
      <c r="J81" s="54"/>
      <c r="K81" s="54"/>
      <c r="L81" s="54"/>
      <c r="M81" s="54"/>
      <c r="N81" s="78"/>
      <c r="O81" s="78"/>
      <c r="P81" s="78"/>
      <c r="Q81" s="78"/>
      <c r="R81" s="54">
        <v>487.45460674157465</v>
      </c>
      <c r="S81" s="54">
        <v>3014.3610271903335</v>
      </c>
      <c r="T81" s="54">
        <v>439.08448873483502</v>
      </c>
      <c r="U81" s="54">
        <v>837.15750615258514</v>
      </c>
      <c r="V81" s="54">
        <v>647.18825660000005</v>
      </c>
      <c r="W81" s="54">
        <v>470.2570844</v>
      </c>
      <c r="X81" s="54">
        <v>547.69678299999998</v>
      </c>
      <c r="Y81" s="54">
        <v>659.71959000000004</v>
      </c>
      <c r="Z81" s="54"/>
      <c r="AA81" s="54"/>
      <c r="AB81" s="54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82">
        <v>565.06859999999995</v>
      </c>
      <c r="C82" s="82">
        <v>359.64115969581701</v>
      </c>
      <c r="D82" s="82">
        <v>812.56849558781698</v>
      </c>
      <c r="E82" s="82">
        <v>432.39338630431502</v>
      </c>
      <c r="F82" s="82">
        <v>227.16106470911245</v>
      </c>
      <c r="G82" s="54">
        <v>157.39685206295874</v>
      </c>
      <c r="H82" s="54">
        <v>192.64946328286061</v>
      </c>
      <c r="I82" s="54">
        <v>186.79249896090559</v>
      </c>
      <c r="J82" s="54"/>
      <c r="K82" s="54"/>
      <c r="L82" s="54"/>
      <c r="M82" s="54"/>
      <c r="N82" s="78">
        <v>248.84722813994225</v>
      </c>
      <c r="O82" s="78">
        <v>246.76655778061829</v>
      </c>
      <c r="P82" s="78">
        <v>246.1061402262936</v>
      </c>
      <c r="Q82" s="78">
        <v>248.2767599299342</v>
      </c>
      <c r="R82" s="54">
        <v>377.53941841680012</v>
      </c>
      <c r="S82" s="54">
        <v>647.42512358243789</v>
      </c>
      <c r="T82" s="54">
        <v>235.04797047970567</v>
      </c>
      <c r="U82" s="54">
        <v>219.13301407349587</v>
      </c>
      <c r="V82" s="54">
        <v>396.11483240000001</v>
      </c>
      <c r="W82" s="54">
        <v>258.51900590000002</v>
      </c>
      <c r="X82" s="54">
        <v>502.60897940000001</v>
      </c>
      <c r="Y82" s="54">
        <v>309.59294260000001</v>
      </c>
      <c r="Z82" s="54"/>
      <c r="AA82" s="54"/>
      <c r="AB82" s="54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82">
        <v>243.0943</v>
      </c>
      <c r="C83" s="82">
        <v>152.750197417317</v>
      </c>
      <c r="D83" s="82">
        <v>262.61483715795299</v>
      </c>
      <c r="E83" s="82">
        <v>183.898769854493</v>
      </c>
      <c r="F83" s="82">
        <v>136.61978146813951</v>
      </c>
      <c r="G83" s="54">
        <v>90.990080179377586</v>
      </c>
      <c r="H83" s="54">
        <v>127.14505339261228</v>
      </c>
      <c r="I83" s="54">
        <v>129.15263625894667</v>
      </c>
      <c r="J83" s="54"/>
      <c r="K83" s="54">
        <v>128.94421906693847</v>
      </c>
      <c r="L83" s="54"/>
      <c r="M83" s="54"/>
      <c r="N83" s="78">
        <v>128.66238468350315</v>
      </c>
      <c r="O83" s="78">
        <v>129.01435921579179</v>
      </c>
      <c r="P83" s="78">
        <v>128.00551501496452</v>
      </c>
      <c r="Q83" s="78">
        <v>129.07825268184416</v>
      </c>
      <c r="R83" s="54">
        <v>148.14397513459554</v>
      </c>
      <c r="S83" s="54">
        <v>412.20588235294036</v>
      </c>
      <c r="T83" s="54">
        <v>135.53420490928505</v>
      </c>
      <c r="U83" s="54">
        <v>135.16942279334324</v>
      </c>
      <c r="V83" s="54">
        <v>189.8570407</v>
      </c>
      <c r="W83" s="54">
        <v>121.87013880000001</v>
      </c>
      <c r="X83" s="54">
        <v>194.8799453</v>
      </c>
      <c r="Y83" s="54">
        <v>156.52570309999999</v>
      </c>
      <c r="Z83" s="54"/>
      <c r="AA83" s="54"/>
      <c r="AB83" s="54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82">
        <v>166.82660000000001</v>
      </c>
      <c r="C84" s="82">
        <v>87.608682880977597</v>
      </c>
      <c r="D84" s="82">
        <v>108.115387024328</v>
      </c>
      <c r="E84" s="82">
        <v>106.706389790564</v>
      </c>
      <c r="F84" s="55">
        <v>76.691152698099998</v>
      </c>
      <c r="G84" s="56">
        <v>57.061824509466049</v>
      </c>
      <c r="H84" s="56">
        <v>69.387283079706933</v>
      </c>
      <c r="I84" s="56">
        <v>69.305074270317576</v>
      </c>
      <c r="J84" s="54"/>
      <c r="K84" s="54">
        <v>63.441176470588815</v>
      </c>
      <c r="L84" s="54"/>
      <c r="M84" s="54"/>
      <c r="N84" s="78">
        <v>74.941057994194651</v>
      </c>
      <c r="O84" s="78">
        <v>75.323144363485582</v>
      </c>
      <c r="P84" s="78">
        <v>74.81428825306557</v>
      </c>
      <c r="Q84" s="78">
        <v>75.198151768260175</v>
      </c>
      <c r="R84" s="54">
        <v>88.305965302903829</v>
      </c>
      <c r="S84" s="54">
        <v>192.17666241315831</v>
      </c>
      <c r="T84" s="54">
        <v>89.139529696660802</v>
      </c>
      <c r="U84" s="54">
        <v>73.869331180190883</v>
      </c>
      <c r="V84" s="54">
        <v>121.7588763</v>
      </c>
      <c r="W84" s="54">
        <v>72.335253699999996</v>
      </c>
      <c r="X84" s="54">
        <v>88.751335049999994</v>
      </c>
      <c r="Y84" s="54">
        <v>88.005732030000004</v>
      </c>
      <c r="Z84" s="54"/>
      <c r="AA84" s="54"/>
      <c r="AB84" s="54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82">
        <v>76.9512</v>
      </c>
      <c r="C85" s="82">
        <v>52.859461370356101</v>
      </c>
      <c r="D85" s="82">
        <v>76.900992724631294</v>
      </c>
      <c r="E85" s="82">
        <v>78.022449459332407</v>
      </c>
      <c r="F85" s="55">
        <v>50.434563327985529</v>
      </c>
      <c r="G85" s="56">
        <v>41.818029752619083</v>
      </c>
      <c r="H85" s="56">
        <v>46.747777448059153</v>
      </c>
      <c r="I85" s="56">
        <v>50.446203365163548</v>
      </c>
      <c r="J85" s="54"/>
      <c r="K85" s="54">
        <v>42.211692719045999</v>
      </c>
      <c r="L85" s="54"/>
      <c r="M85" s="54"/>
      <c r="N85" s="78">
        <v>48.715922147557535</v>
      </c>
      <c r="O85" s="78">
        <v>49.010828313777374</v>
      </c>
      <c r="P85" s="78">
        <v>48.776156819052261</v>
      </c>
      <c r="Q85" s="78">
        <v>48.891403502663557</v>
      </c>
      <c r="R85" s="54">
        <v>52.033378316052094</v>
      </c>
      <c r="S85" s="54">
        <v>97.934312793099949</v>
      </c>
      <c r="T85" s="54">
        <v>53.890121927131034</v>
      </c>
      <c r="U85" s="54">
        <v>57.898642427566735</v>
      </c>
      <c r="V85" s="54">
        <v>63.692881659999998</v>
      </c>
      <c r="W85" s="54">
        <v>47.33874556</v>
      </c>
      <c r="X85" s="54">
        <v>61.82438509</v>
      </c>
      <c r="Y85" s="54">
        <v>64.234326409999994</v>
      </c>
      <c r="Z85" s="54"/>
      <c r="AA85" s="54"/>
      <c r="AB85" s="54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82">
        <v>51.048099999999998</v>
      </c>
      <c r="C86" s="82">
        <v>38.048296764665899</v>
      </c>
      <c r="D86" s="82">
        <v>49.818532419682498</v>
      </c>
      <c r="E86" s="82">
        <v>51.464273445551399</v>
      </c>
      <c r="F86" s="55">
        <v>37.292714661009228</v>
      </c>
      <c r="G86" s="56">
        <v>31.177757095249206</v>
      </c>
      <c r="H86" s="56">
        <v>34.714935971668467</v>
      </c>
      <c r="I86" s="56">
        <v>35.792251933737887</v>
      </c>
      <c r="J86" s="54"/>
      <c r="K86" s="54">
        <v>32.935263341472158</v>
      </c>
      <c r="L86" s="54"/>
      <c r="M86" s="54"/>
      <c r="N86" s="78">
        <v>34.344751136237669</v>
      </c>
      <c r="O86" s="78">
        <v>34.819199645272143</v>
      </c>
      <c r="P86" s="78">
        <v>34.575767653253521</v>
      </c>
      <c r="Q86" s="78">
        <v>34.689058862653809</v>
      </c>
      <c r="R86" s="54">
        <v>39.834662702728821</v>
      </c>
      <c r="S86" s="54">
        <v>61.692140032789808</v>
      </c>
      <c r="T86" s="54">
        <v>36.39352312922825</v>
      </c>
      <c r="U86" s="54">
        <v>34.750161727136089</v>
      </c>
      <c r="V86" s="54">
        <v>44.170407330000003</v>
      </c>
      <c r="W86" s="54">
        <v>34.613026929999997</v>
      </c>
      <c r="X86" s="54">
        <v>42.266734200000002</v>
      </c>
      <c r="Y86" s="54">
        <v>43.62826269</v>
      </c>
      <c r="Z86" s="54"/>
      <c r="AA86" s="54"/>
      <c r="AB86" s="54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82">
        <v>35.371899999999997</v>
      </c>
      <c r="C87" s="82">
        <v>27.092267305625501</v>
      </c>
      <c r="D87" s="82">
        <v>32.529205290550401</v>
      </c>
      <c r="E87" s="82">
        <v>34.468343289950901</v>
      </c>
      <c r="F87" s="55">
        <v>31.081021079109885</v>
      </c>
      <c r="G87" s="56">
        <v>25.196810713683913</v>
      </c>
      <c r="H87" s="56">
        <v>27.874515898055929</v>
      </c>
      <c r="I87" s="56">
        <v>28.78223471912413</v>
      </c>
      <c r="J87" s="54"/>
      <c r="K87" s="54">
        <v>27.644617280148022</v>
      </c>
      <c r="L87" s="54"/>
      <c r="M87" s="54"/>
      <c r="N87" s="78">
        <v>25.650617265609913</v>
      </c>
      <c r="O87" s="78">
        <v>26.145023992393742</v>
      </c>
      <c r="P87" s="78">
        <v>25.929612407707278</v>
      </c>
      <c r="Q87" s="78">
        <v>26.055739604534043</v>
      </c>
      <c r="R87" s="54">
        <v>27.368254691892673</v>
      </c>
      <c r="S87" s="54">
        <v>40.751927732184015</v>
      </c>
      <c r="T87" s="54">
        <v>27.747040157214013</v>
      </c>
      <c r="U87" s="54">
        <v>24.85208762811768</v>
      </c>
      <c r="V87" s="54">
        <v>33.226460539999998</v>
      </c>
      <c r="W87" s="54">
        <v>26.144539009999999</v>
      </c>
      <c r="X87" s="54">
        <v>30.201860589999999</v>
      </c>
      <c r="Y87" s="54">
        <v>31.625288999999999</v>
      </c>
      <c r="Z87" s="54"/>
      <c r="AA87" s="54"/>
      <c r="AB87" s="54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82">
        <v>27.026</v>
      </c>
      <c r="C88" s="82">
        <v>20.027883417812301</v>
      </c>
      <c r="D88" s="82">
        <v>23.2335057764105</v>
      </c>
      <c r="E88" s="82">
        <v>23.582267032893402</v>
      </c>
      <c r="F88" s="82">
        <v>25.063906567894414</v>
      </c>
      <c r="G88" s="54">
        <v>21.931793259325843</v>
      </c>
      <c r="H88" s="54">
        <v>23.177989034660651</v>
      </c>
      <c r="I88" s="54">
        <v>23.529382316167311</v>
      </c>
      <c r="J88" s="54"/>
      <c r="K88" s="54">
        <v>21.100647800886467</v>
      </c>
      <c r="L88" s="54"/>
      <c r="M88" s="54"/>
      <c r="N88" s="78">
        <v>20.033181549016806</v>
      </c>
      <c r="O88" s="78">
        <v>20.302411532885468</v>
      </c>
      <c r="P88" s="78">
        <v>20.229412125048498</v>
      </c>
      <c r="Q88" s="78">
        <v>20.330284034059584</v>
      </c>
      <c r="R88" s="54">
        <v>20.306169462616129</v>
      </c>
      <c r="S88" s="54">
        <v>26.922750080068347</v>
      </c>
      <c r="T88" s="54">
        <v>20.312602335693597</v>
      </c>
      <c r="U88" s="54">
        <v>18.965428239797987</v>
      </c>
      <c r="V88" s="54">
        <v>26.044953280000001</v>
      </c>
      <c r="W88" s="54">
        <v>20.979838340000001</v>
      </c>
      <c r="X88" s="54">
        <v>23.205747410000001</v>
      </c>
      <c r="Y88" s="54">
        <v>23.55582467</v>
      </c>
      <c r="Z88" s="54"/>
      <c r="AA88" s="54"/>
      <c r="AB88" s="54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82">
        <v>20.874500000000001</v>
      </c>
      <c r="C89" s="82">
        <v>15.3032926098836</v>
      </c>
      <c r="D89" s="82">
        <v>17.367467275018601</v>
      </c>
      <c r="E89" s="82">
        <v>16.9410206508812</v>
      </c>
      <c r="F89" s="82">
        <v>20.999980909108267</v>
      </c>
      <c r="G89" s="54">
        <v>18.833317638901971</v>
      </c>
      <c r="H89" s="54">
        <v>20.087701677454671</v>
      </c>
      <c r="I89" s="54">
        <v>19.47366712836217</v>
      </c>
      <c r="J89" s="54"/>
      <c r="K89" s="54">
        <v>20.07678309445863</v>
      </c>
      <c r="L89" s="54"/>
      <c r="M89" s="54"/>
      <c r="N89" s="78">
        <v>16.321929373761105</v>
      </c>
      <c r="O89" s="78">
        <v>16.377798986858526</v>
      </c>
      <c r="P89" s="78">
        <v>16.410909624843992</v>
      </c>
      <c r="Q89" s="78">
        <v>16.484032009397254</v>
      </c>
      <c r="R89" s="54">
        <v>16.781160194098533</v>
      </c>
      <c r="S89" s="54">
        <v>19.485359122538011</v>
      </c>
      <c r="T89" s="54">
        <v>15.742942666359614</v>
      </c>
      <c r="U89" s="54">
        <v>15.595265834128803</v>
      </c>
      <c r="V89" s="54">
        <v>20.937240450000001</v>
      </c>
      <c r="W89" s="54">
        <v>17.068305120000002</v>
      </c>
      <c r="X89" s="54">
        <v>18.727584480000001</v>
      </c>
      <c r="Y89" s="54">
        <v>18.207343890000001</v>
      </c>
      <c r="Z89" s="54"/>
      <c r="AA89" s="54"/>
      <c r="AB89" s="54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>
      <c r="A90" s="66">
        <f t="shared" si="5"/>
        <v>7</v>
      </c>
      <c r="B90" s="82">
        <v>16.584399999999999</v>
      </c>
      <c r="C90" s="82">
        <v>13.1448679473661</v>
      </c>
      <c r="D90" s="82">
        <v>14.1881579122917</v>
      </c>
      <c r="E90" s="82">
        <v>14.3002823653686</v>
      </c>
      <c r="F90" s="68">
        <v>18.013686291995693</v>
      </c>
      <c r="G90" s="69">
        <v>16.30572209826618</v>
      </c>
      <c r="H90" s="69">
        <v>17.333321777785482</v>
      </c>
      <c r="I90" s="69">
        <v>17.1811965226869</v>
      </c>
      <c r="J90" s="69"/>
      <c r="K90" s="69">
        <v>16.18070944519264</v>
      </c>
      <c r="L90" s="69"/>
      <c r="M90" s="69"/>
      <c r="N90" s="70">
        <v>13.763050210130501</v>
      </c>
      <c r="O90" s="70">
        <v>13.642169873921699</v>
      </c>
      <c r="P90" s="70">
        <v>13.7304799823048</v>
      </c>
      <c r="Q90" s="70">
        <v>13.778699402786994</v>
      </c>
      <c r="R90" s="69">
        <v>13.124298962114835</v>
      </c>
      <c r="S90" s="69">
        <v>14.614543431982387</v>
      </c>
      <c r="T90" s="69">
        <v>12.463887332914403</v>
      </c>
      <c r="U90" s="69">
        <v>12.355007290788537</v>
      </c>
      <c r="V90" s="54">
        <v>17.299043149999999</v>
      </c>
      <c r="W90" s="54">
        <v>14.725295020000001</v>
      </c>
      <c r="X90" s="54">
        <v>15.76073985</v>
      </c>
      <c r="Y90" s="54">
        <v>15.74073944</v>
      </c>
      <c r="Z90" s="69"/>
      <c r="AA90" s="69"/>
      <c r="AB90" s="69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87">
        <f t="shared" si="5"/>
        <v>8</v>
      </c>
      <c r="B91" s="88">
        <v>13.6327</v>
      </c>
      <c r="C91" s="88">
        <v>11.2887913898562</v>
      </c>
      <c r="D91" s="88">
        <v>12.1945415944452</v>
      </c>
      <c r="E91" s="88">
        <v>12.0789702201563</v>
      </c>
      <c r="F91" s="89">
        <v>15.573761981550829</v>
      </c>
      <c r="G91" s="89">
        <v>14.234686614955809</v>
      </c>
      <c r="H91" s="89">
        <v>15.187157653926388</v>
      </c>
      <c r="I91" s="89">
        <v>15.053755347443362</v>
      </c>
      <c r="J91" s="88"/>
      <c r="K91" s="88">
        <v>14.530479791013853</v>
      </c>
      <c r="L91" s="88"/>
      <c r="M91" s="88"/>
      <c r="N91" s="90">
        <v>11.747505722800501</v>
      </c>
      <c r="O91" s="90">
        <v>11.557249600483738</v>
      </c>
      <c r="P91" s="90">
        <v>11.656718351833456</v>
      </c>
      <c r="Q91" s="90">
        <v>11.684187794238328</v>
      </c>
      <c r="R91" s="88">
        <v>11.706630191044235</v>
      </c>
      <c r="S91" s="88">
        <v>12.862338688650647</v>
      </c>
      <c r="T91" s="88">
        <v>11.371287753726259</v>
      </c>
      <c r="U91" s="88">
        <v>10.64840429468909</v>
      </c>
      <c r="V91" s="88">
        <v>14.60323099</v>
      </c>
      <c r="W91" s="88">
        <v>12.761739</v>
      </c>
      <c r="X91" s="88">
        <v>13.69084962</v>
      </c>
      <c r="Y91" s="88">
        <v>13.56636278</v>
      </c>
      <c r="Z91" s="54"/>
      <c r="AA91" s="54"/>
      <c r="AB91" s="54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7">
        <f t="shared" si="5"/>
        <v>9</v>
      </c>
      <c r="B92" s="88">
        <v>11.7761</v>
      </c>
      <c r="C92" s="88">
        <v>9.84798513969446</v>
      </c>
      <c r="D92" s="88">
        <v>10.5160003851647</v>
      </c>
      <c r="E92" s="88">
        <v>10.8501772240161</v>
      </c>
      <c r="F92" s="89">
        <v>13.288882982718674</v>
      </c>
      <c r="G92" s="89">
        <v>12.394952775229926</v>
      </c>
      <c r="H92" s="89">
        <v>12.80171861994887</v>
      </c>
      <c r="I92" s="89">
        <v>12.826081379964618</v>
      </c>
      <c r="J92" s="88"/>
      <c r="K92" s="88">
        <v>12.225801538343953</v>
      </c>
      <c r="L92" s="88"/>
      <c r="M92" s="88"/>
      <c r="N92" s="90">
        <v>10.07730159838068</v>
      </c>
      <c r="O92" s="90">
        <v>9.9163467578697571</v>
      </c>
      <c r="P92" s="90">
        <v>9.993229566552662</v>
      </c>
      <c r="Q92" s="90">
        <v>10.002338242479235</v>
      </c>
      <c r="R92" s="88">
        <v>9.9514466251831966</v>
      </c>
      <c r="S92" s="88">
        <v>10.145290907717934</v>
      </c>
      <c r="T92" s="88">
        <v>9.5393973461490642</v>
      </c>
      <c r="U92" s="88">
        <v>9.3645966561225826</v>
      </c>
      <c r="V92" s="88">
        <v>12.53249149</v>
      </c>
      <c r="W92" s="88">
        <v>11.12146896</v>
      </c>
      <c r="X92" s="88">
        <v>11.6588595</v>
      </c>
      <c r="Y92" s="88">
        <v>11.8381293</v>
      </c>
      <c r="Z92" s="54"/>
      <c r="AA92" s="54"/>
      <c r="AB92" s="54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87">
        <f t="shared" si="5"/>
        <v>10</v>
      </c>
      <c r="B93" s="88">
        <v>10.146800000000001</v>
      </c>
      <c r="C93" s="88">
        <v>8.8805941603978091</v>
      </c>
      <c r="D93" s="88">
        <v>9.3438698910217592</v>
      </c>
      <c r="E93" s="88">
        <v>9.3189234092041904</v>
      </c>
      <c r="F93" s="89">
        <v>11.213231171606186</v>
      </c>
      <c r="G93" s="89">
        <v>10.706709997628975</v>
      </c>
      <c r="H93" s="89">
        <v>10.857138979593222</v>
      </c>
      <c r="I93" s="89">
        <v>11.054541434712204</v>
      </c>
      <c r="J93" s="88"/>
      <c r="K93" s="88">
        <v>10.525163968025895</v>
      </c>
      <c r="L93" s="88"/>
      <c r="M93" s="88"/>
      <c r="N93" s="90">
        <v>8.6580937536081279</v>
      </c>
      <c r="O93" s="90">
        <v>8.548031405149521</v>
      </c>
      <c r="P93" s="90">
        <v>8.5982276873340258</v>
      </c>
      <c r="Q93" s="90">
        <v>8.599324558365085</v>
      </c>
      <c r="R93" s="88">
        <v>8.4165540685783924</v>
      </c>
      <c r="S93" s="88">
        <v>8.3718809659245714</v>
      </c>
      <c r="T93" s="88">
        <v>8.2266615331754469</v>
      </c>
      <c r="U93" s="88">
        <v>7.9381404405681453</v>
      </c>
      <c r="V93" s="88">
        <v>10.68001559</v>
      </c>
      <c r="W93" s="88">
        <v>9.7936520789999992</v>
      </c>
      <c r="X93" s="88">
        <v>10.10050444</v>
      </c>
      <c r="Y93" s="88">
        <v>10.18673242</v>
      </c>
      <c r="Z93" s="54"/>
      <c r="AA93" s="54"/>
      <c r="AB93" s="54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87">
        <f t="shared" si="5"/>
        <v>11</v>
      </c>
      <c r="B94" s="88">
        <v>8.6905999999999999</v>
      </c>
      <c r="C94" s="88">
        <v>7.6982338063642199</v>
      </c>
      <c r="D94" s="88">
        <v>8.05481722123778</v>
      </c>
      <c r="E94" s="88">
        <v>8.0386606608084907</v>
      </c>
      <c r="F94" s="89">
        <v>9.5370340935079945</v>
      </c>
      <c r="G94" s="89">
        <v>9.2192164506857495</v>
      </c>
      <c r="H94" s="89">
        <v>9.4207288351436471</v>
      </c>
      <c r="I94" s="89">
        <v>9.3616992821582734</v>
      </c>
      <c r="J94" s="88"/>
      <c r="K94" s="88">
        <v>9.0465413672995414</v>
      </c>
      <c r="L94" s="88"/>
      <c r="M94" s="88"/>
      <c r="N94" s="90">
        <v>7.4349803044302885</v>
      </c>
      <c r="O94" s="90">
        <v>7.3801974420074901</v>
      </c>
      <c r="P94" s="90">
        <v>7.4058259981520216</v>
      </c>
      <c r="Q94" s="90">
        <v>7.4092788017312659</v>
      </c>
      <c r="R94" s="88">
        <v>7.1606057005153296</v>
      </c>
      <c r="S94" s="88">
        <v>7.3467986677275867</v>
      </c>
      <c r="T94" s="88">
        <v>7.1206120013354575</v>
      </c>
      <c r="U94" s="88">
        <v>6.8856470834987551</v>
      </c>
      <c r="V94" s="88">
        <v>9.1138170469999995</v>
      </c>
      <c r="W94" s="88">
        <v>8.4587251289999994</v>
      </c>
      <c r="X94" s="88">
        <v>8.7377730279999994</v>
      </c>
      <c r="Y94" s="88">
        <v>8.7001799710000007</v>
      </c>
      <c r="Z94" s="54"/>
      <c r="AA94" s="54"/>
      <c r="AB94" s="54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87">
        <f t="shared" si="5"/>
        <v>12</v>
      </c>
      <c r="B95" s="88">
        <v>7.4898999999999996</v>
      </c>
      <c r="C95" s="88">
        <v>6.7833604828459597</v>
      </c>
      <c r="D95" s="88">
        <v>7.0015402967097904</v>
      </c>
      <c r="E95" s="88">
        <v>6.9888969011167799</v>
      </c>
      <c r="F95" s="88">
        <v>8.3109897289571766</v>
      </c>
      <c r="G95" s="88">
        <v>8.025971941305988</v>
      </c>
      <c r="H95" s="88">
        <v>8.1794173669083463</v>
      </c>
      <c r="I95" s="88">
        <v>8.2010560314666581</v>
      </c>
      <c r="J95" s="88"/>
      <c r="K95" s="88">
        <v>8.2610654512848054</v>
      </c>
      <c r="L95" s="88"/>
      <c r="M95" s="88"/>
      <c r="N95" s="90">
        <v>6.4262915877738704</v>
      </c>
      <c r="O95" s="90">
        <v>6.4038409521233435</v>
      </c>
      <c r="P95" s="90">
        <v>6.4149102182642892</v>
      </c>
      <c r="Q95" s="90">
        <v>6.4182809346455549</v>
      </c>
      <c r="R95" s="88">
        <v>6.1786534336304495</v>
      </c>
      <c r="S95" s="88">
        <v>6.1524280662221189</v>
      </c>
      <c r="T95" s="88">
        <v>6.1014239647588262</v>
      </c>
      <c r="U95" s="88">
        <v>6.0779016514290074</v>
      </c>
      <c r="V95" s="88">
        <v>7.9004448639999998</v>
      </c>
      <c r="W95" s="88">
        <v>7.4046662120000004</v>
      </c>
      <c r="X95" s="88">
        <v>7.5904788319999996</v>
      </c>
      <c r="Y95" s="88">
        <v>7.5949764660000003</v>
      </c>
      <c r="Z95" s="54"/>
      <c r="AA95" s="54"/>
      <c r="AB95" s="54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87">
        <f t="shared" si="5"/>
        <v>13</v>
      </c>
      <c r="B96" s="88">
        <v>6.3619000000000003</v>
      </c>
      <c r="C96" s="88">
        <v>5.9075570277681901</v>
      </c>
      <c r="D96" s="88">
        <v>6.0837929331691303</v>
      </c>
      <c r="E96" s="88">
        <v>6.06418448196467</v>
      </c>
      <c r="F96" s="90">
        <v>7.2429889619184662</v>
      </c>
      <c r="G96" s="90">
        <v>6.9977410840313583</v>
      </c>
      <c r="H96" s="90">
        <v>7.1100901123646523</v>
      </c>
      <c r="I96" s="90">
        <v>7.1759242648323456</v>
      </c>
      <c r="J96" s="88"/>
      <c r="K96" s="88">
        <v>7.1219755447341297</v>
      </c>
      <c r="L96" s="88"/>
      <c r="M96" s="88"/>
      <c r="N96" s="90">
        <v>5.5963271276115494</v>
      </c>
      <c r="O96" s="90">
        <v>5.5887971974936343</v>
      </c>
      <c r="P96" s="90">
        <v>5.5928781668141356</v>
      </c>
      <c r="Q96" s="90">
        <v>5.5931851423824916</v>
      </c>
      <c r="R96" s="88">
        <v>5.3798656596590257</v>
      </c>
      <c r="S96" s="88">
        <v>5.5157028541143429</v>
      </c>
      <c r="T96" s="88">
        <v>5.266016290249568</v>
      </c>
      <c r="U96" s="88">
        <v>5.4280656700667675</v>
      </c>
      <c r="V96" s="88">
        <v>6.8024444810000002</v>
      </c>
      <c r="W96" s="88">
        <v>6.4526490560000003</v>
      </c>
      <c r="X96" s="88">
        <v>6.5969415229999999</v>
      </c>
      <c r="Y96" s="88">
        <v>6.6200543730000003</v>
      </c>
      <c r="Z96" s="54"/>
      <c r="AA96" s="54"/>
      <c r="AB96" s="54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82">
        <v>5.4417999999999997</v>
      </c>
      <c r="C97" s="82">
        <v>5.1524593215421799</v>
      </c>
      <c r="D97" s="82">
        <v>5.2838595813820799</v>
      </c>
      <c r="E97" s="82">
        <v>5.3220012221466799</v>
      </c>
      <c r="F97" s="80">
        <v>6.3394670062439662</v>
      </c>
      <c r="G97" s="78">
        <v>6.2124236047247283</v>
      </c>
      <c r="H97" s="78">
        <v>6.2248983484139853</v>
      </c>
      <c r="I97" s="78">
        <v>6.3008117274772912</v>
      </c>
      <c r="J97" s="54"/>
      <c r="K97" s="54">
        <v>6.3920610266017812</v>
      </c>
      <c r="L97" s="54"/>
      <c r="M97" s="54"/>
      <c r="N97" s="78">
        <v>4.9167617237008869</v>
      </c>
      <c r="O97" s="78">
        <v>4.914765525982256</v>
      </c>
      <c r="P97" s="78">
        <v>4.9161755386565273</v>
      </c>
      <c r="Q97" s="78">
        <v>4.9153517110266156</v>
      </c>
      <c r="R97" s="54">
        <v>4.7920513644480955</v>
      </c>
      <c r="S97" s="54">
        <v>4.7205188789887105</v>
      </c>
      <c r="T97" s="54">
        <v>4.7132395954635404</v>
      </c>
      <c r="U97" s="54">
        <v>4.6070099749874753</v>
      </c>
      <c r="V97" s="54">
        <v>5.8906335030000001</v>
      </c>
      <c r="W97" s="54">
        <v>5.682441463</v>
      </c>
      <c r="X97" s="54">
        <v>5.7543789649999999</v>
      </c>
      <c r="Y97" s="54">
        <v>5.8114064750000001</v>
      </c>
      <c r="Z97" s="54"/>
      <c r="AA97" s="54"/>
      <c r="AB97" s="54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82">
        <v>4.7801</v>
      </c>
      <c r="C98" s="82">
        <v>4.5015150255227496</v>
      </c>
      <c r="D98" s="82">
        <v>4.5866151051251904</v>
      </c>
      <c r="E98" s="82">
        <v>4.5943443328508398</v>
      </c>
      <c r="F98" s="81">
        <v>5.6363626115704344</v>
      </c>
      <c r="G98" s="79">
        <v>5.5258457173180533</v>
      </c>
      <c r="H98" s="79">
        <v>5.5357132971940546</v>
      </c>
      <c r="I98" s="79">
        <v>5.5855845791739496</v>
      </c>
      <c r="J98" s="54"/>
      <c r="K98" s="54">
        <v>5.4487338231987623</v>
      </c>
      <c r="L98" s="54"/>
      <c r="M98" s="54"/>
      <c r="N98" s="78"/>
      <c r="O98" s="78"/>
      <c r="P98" s="78"/>
      <c r="Q98" s="78"/>
      <c r="R98" s="54">
        <v>4.2813404505478276</v>
      </c>
      <c r="S98" s="54">
        <v>4.1435848486251334</v>
      </c>
      <c r="T98" s="54">
        <v>4.2321537346609501</v>
      </c>
      <c r="U98" s="54">
        <v>4.2135570176469823</v>
      </c>
      <c r="V98" s="54">
        <v>5.2082313060000001</v>
      </c>
      <c r="W98" s="54">
        <v>5.0136803710000004</v>
      </c>
      <c r="X98" s="54">
        <v>5.0611642010000004</v>
      </c>
      <c r="Y98" s="54">
        <v>5.0899644559999997</v>
      </c>
      <c r="Z98" s="54"/>
      <c r="AA98" s="54"/>
      <c r="AB98" s="54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55">
        <v>4.1493000000000002</v>
      </c>
      <c r="C99" s="82">
        <v>3.9816925680636199</v>
      </c>
      <c r="D99" s="82">
        <v>4.0272398531741596</v>
      </c>
      <c r="E99" s="55">
        <v>4.0331284947417299</v>
      </c>
      <c r="F99" s="81">
        <v>5.0653586494512011</v>
      </c>
      <c r="G99" s="79">
        <v>4.9128359884570543</v>
      </c>
      <c r="H99" s="79">
        <v>4.9520758862498582</v>
      </c>
      <c r="I99" s="79">
        <v>4.959999206400127</v>
      </c>
      <c r="J99" s="54"/>
      <c r="K99" s="54">
        <v>4.9750749405042187</v>
      </c>
      <c r="L99" s="54"/>
      <c r="M99" s="54"/>
      <c r="N99" s="54"/>
      <c r="O99" s="54"/>
      <c r="P99" s="54"/>
      <c r="Q99" s="54"/>
      <c r="R99" s="54">
        <v>3.839788766381965</v>
      </c>
      <c r="S99" s="54">
        <v>3.7985956805477228</v>
      </c>
      <c r="T99" s="54">
        <v>3.7972267943231408</v>
      </c>
      <c r="U99" s="54">
        <v>3.803550209837764</v>
      </c>
      <c r="V99" s="54">
        <v>4.6073293250000003</v>
      </c>
      <c r="W99" s="54">
        <v>4.4472642779999996</v>
      </c>
      <c r="X99" s="54">
        <v>4.4896578700000003</v>
      </c>
      <c r="Y99" s="54">
        <v>4.4965638510000003</v>
      </c>
      <c r="Z99" s="54"/>
      <c r="AA99" s="54"/>
      <c r="AB99" s="54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56">
        <v>3.6663000000000001</v>
      </c>
      <c r="C100" s="54">
        <v>3.5433940707992</v>
      </c>
      <c r="D100" s="54">
        <v>3.5970886272474298</v>
      </c>
      <c r="E100" s="54">
        <v>3.5897975489419598</v>
      </c>
      <c r="F100" s="78">
        <v>4.5722707120544666</v>
      </c>
      <c r="G100" s="78">
        <v>4.4412601087019894</v>
      </c>
      <c r="H100" s="78">
        <v>4.4604310128876241</v>
      </c>
      <c r="I100" s="78">
        <v>4.4797681387618296</v>
      </c>
      <c r="J100" s="54"/>
      <c r="K100" s="54">
        <v>4.6483511582837522</v>
      </c>
      <c r="L100" s="54"/>
      <c r="M100" s="54"/>
      <c r="N100" s="54"/>
      <c r="O100" s="54"/>
      <c r="P100" s="54"/>
      <c r="Q100" s="54"/>
      <c r="R100" s="54">
        <v>3.5884430701447423</v>
      </c>
      <c r="S100" s="54">
        <v>3.4285323507698813</v>
      </c>
      <c r="T100" s="54">
        <v>3.4639667389548019</v>
      </c>
      <c r="U100" s="54">
        <v>3.5084399469427932</v>
      </c>
      <c r="V100" s="54">
        <v>4.1192853559999998</v>
      </c>
      <c r="W100" s="54">
        <v>3.9923270899999999</v>
      </c>
      <c r="X100" s="54">
        <v>4.0287598200000003</v>
      </c>
      <c r="Y100" s="54">
        <v>4.0347828440000004</v>
      </c>
      <c r="Z100" s="54"/>
      <c r="AA100" s="54"/>
      <c r="AB100" s="54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54">
        <v>3.2978336934284238</v>
      </c>
      <c r="C101" s="54">
        <v>3.1854451977261595</v>
      </c>
      <c r="D101" s="54">
        <v>3.2209317404904061</v>
      </c>
      <c r="E101" s="54">
        <v>3.2178604188367719</v>
      </c>
      <c r="F101" s="78">
        <v>4.161073266970031</v>
      </c>
      <c r="G101" s="78">
        <v>4.0522870519886203</v>
      </c>
      <c r="H101" s="78">
        <v>4.0789468317175226</v>
      </c>
      <c r="I101" s="78">
        <v>4.0951117443709713</v>
      </c>
      <c r="J101" s="54"/>
      <c r="K101" s="54">
        <v>4.0556713854589805</v>
      </c>
      <c r="L101" s="54"/>
      <c r="M101" s="54"/>
      <c r="N101" s="54"/>
      <c r="O101" s="54"/>
      <c r="P101" s="54"/>
      <c r="Q101" s="54"/>
      <c r="R101" s="54">
        <v>3.2159084784616119</v>
      </c>
      <c r="S101" s="54">
        <v>3.1786799148475802</v>
      </c>
      <c r="T101" s="54">
        <v>3.1673750508210552</v>
      </c>
      <c r="U101" s="54">
        <v>3.203623722044199</v>
      </c>
      <c r="V101" s="54">
        <v>3.7294534800000001</v>
      </c>
      <c r="W101" s="54">
        <v>3.6188661249999998</v>
      </c>
      <c r="X101" s="54">
        <v>3.6499392859999999</v>
      </c>
      <c r="Y101" s="54">
        <v>3.6564860819999998</v>
      </c>
      <c r="Z101" s="54"/>
      <c r="AA101" s="54"/>
      <c r="AB101" s="5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>
        <v>3.7586968977652457</v>
      </c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85"/>
      <c r="W102" s="85"/>
      <c r="X102" s="85"/>
      <c r="Y102" s="85"/>
      <c r="Z102" s="54"/>
      <c r="AA102" s="54"/>
      <c r="AB102" s="5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>
        <v>3.4706161552948056</v>
      </c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85"/>
      <c r="W103" s="85"/>
      <c r="X103" s="85"/>
      <c r="Y103" s="85"/>
      <c r="Z103" s="54"/>
      <c r="AA103" s="54"/>
      <c r="AB103" s="5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>
        <v>3.2241938111205117</v>
      </c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85"/>
      <c r="W104" s="85"/>
      <c r="X104" s="85"/>
      <c r="Y104" s="85"/>
      <c r="Z104" s="54"/>
      <c r="AA104" s="54"/>
      <c r="AB104" s="5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>
        <v>2.9673283705540343</v>
      </c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85"/>
      <c r="W105" s="85"/>
      <c r="X105" s="85"/>
      <c r="Y105" s="85"/>
      <c r="Z105" s="54"/>
      <c r="AA105" s="54"/>
      <c r="AB105" s="5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>
        <v>2.771112838362884</v>
      </c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85"/>
      <c r="W106" s="85"/>
      <c r="X106" s="85"/>
      <c r="Y106" s="85"/>
      <c r="Z106" s="54"/>
      <c r="AA106" s="54"/>
      <c r="AB106" s="5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5"/>
  <sheetViews>
    <sheetView topLeftCell="A4" workbookViewId="0">
      <selection activeCell="H58" sqref="H58"/>
    </sheetView>
  </sheetViews>
  <sheetFormatPr defaultColWidth="9.140625" defaultRowHeight="12.75"/>
  <cols>
    <col min="1" max="1" width="21.42578125" style="18" customWidth="1"/>
    <col min="2" max="3" width="8.710937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8"/>
      <c r="C3" s="58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8"/>
      <c r="X3" s="58"/>
      <c r="Y3" s="14"/>
      <c r="Z3" s="14"/>
      <c r="AA3" s="14"/>
      <c r="AB3" s="16" t="s">
        <v>0</v>
      </c>
      <c r="AC3" s="33">
        <v>10111200</v>
      </c>
      <c r="AD3" s="16" t="s">
        <v>1</v>
      </c>
      <c r="AE3" s="16"/>
    </row>
    <row r="4" spans="1:48">
      <c r="A4" s="30">
        <v>0.6</v>
      </c>
      <c r="B4" s="57"/>
      <c r="C4" s="57"/>
      <c r="D4" s="20"/>
      <c r="E4" s="20"/>
      <c r="F4" s="20"/>
      <c r="G4" s="20"/>
      <c r="S4" s="14"/>
      <c r="T4" s="15"/>
      <c r="W4" s="57"/>
      <c r="X4" s="57"/>
      <c r="AB4" s="16" t="s">
        <v>3</v>
      </c>
      <c r="AC4" s="32">
        <f>A4*AC3</f>
        <v>6066720</v>
      </c>
      <c r="AD4" s="16" t="s">
        <v>1</v>
      </c>
      <c r="AE4" s="16"/>
      <c r="AF4" s="16"/>
    </row>
    <row r="5" spans="1:48">
      <c r="A5" s="30">
        <v>0.7</v>
      </c>
      <c r="B5" s="57"/>
      <c r="C5" s="57"/>
      <c r="D5" s="20"/>
      <c r="E5" s="20"/>
      <c r="F5" s="20"/>
      <c r="G5" s="20"/>
      <c r="S5" s="14"/>
      <c r="T5" s="15"/>
      <c r="W5" s="57"/>
      <c r="X5" s="57"/>
      <c r="AB5" s="16"/>
      <c r="AC5" s="32">
        <f>A5*AC3</f>
        <v>7077840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7"/>
      <c r="C6" s="57"/>
      <c r="D6" s="20"/>
      <c r="E6" s="20"/>
      <c r="F6" s="20"/>
      <c r="G6" s="20"/>
      <c r="H6" s="20"/>
      <c r="I6" s="20"/>
      <c r="S6" s="14"/>
      <c r="T6" s="15"/>
      <c r="W6" s="57"/>
      <c r="X6" s="57"/>
      <c r="AC6" s="32">
        <f>A6*AC3</f>
        <v>8088960</v>
      </c>
      <c r="AD6" s="16" t="s">
        <v>1</v>
      </c>
    </row>
    <row r="7" spans="1:48">
      <c r="A7" s="19"/>
      <c r="B7" s="57"/>
      <c r="C7" s="57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235" t="s">
        <v>88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7.75" customHeight="1">
      <c r="A36" s="11" t="s">
        <v>87</v>
      </c>
      <c r="B36" s="239" t="s">
        <v>75</v>
      </c>
      <c r="C36" s="243"/>
      <c r="D36" s="239" t="s">
        <v>89</v>
      </c>
      <c r="E36" s="243"/>
      <c r="F36" s="239" t="s">
        <v>86</v>
      </c>
      <c r="G36" s="243"/>
      <c r="H36" s="239" t="s">
        <v>85</v>
      </c>
      <c r="I36" s="243"/>
      <c r="J36" s="239" t="s">
        <v>84</v>
      </c>
      <c r="K36" s="243"/>
      <c r="L36" s="239" t="s">
        <v>90</v>
      </c>
      <c r="M36" s="243"/>
      <c r="N36" s="239"/>
      <c r="O36" s="243"/>
      <c r="P36" s="239"/>
      <c r="Q36" s="243"/>
      <c r="R36" s="239"/>
      <c r="S36" s="243"/>
      <c r="T36" s="239"/>
      <c r="U36" s="243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39.75">
      <c r="A37" s="11"/>
      <c r="B37" s="46" t="s">
        <v>83</v>
      </c>
      <c r="C37" s="46" t="s">
        <v>82</v>
      </c>
      <c r="D37" s="46" t="s">
        <v>83</v>
      </c>
      <c r="E37" s="46" t="s">
        <v>82</v>
      </c>
      <c r="F37" s="46" t="s">
        <v>83</v>
      </c>
      <c r="G37" s="46" t="s">
        <v>82</v>
      </c>
      <c r="H37" s="46" t="s">
        <v>83</v>
      </c>
      <c r="I37" s="46" t="s">
        <v>82</v>
      </c>
      <c r="J37" s="46" t="s">
        <v>83</v>
      </c>
      <c r="K37" s="46" t="s">
        <v>82</v>
      </c>
      <c r="L37" s="46" t="s">
        <v>83</v>
      </c>
      <c r="M37" s="46" t="s">
        <v>82</v>
      </c>
      <c r="N37" s="46" t="s">
        <v>83</v>
      </c>
      <c r="O37" s="46" t="s">
        <v>82</v>
      </c>
      <c r="P37" s="46" t="s">
        <v>83</v>
      </c>
      <c r="Q37" s="46" t="s">
        <v>82</v>
      </c>
      <c r="R37" s="46" t="s">
        <v>83</v>
      </c>
      <c r="S37" s="46" t="s">
        <v>82</v>
      </c>
      <c r="T37" s="46" t="s">
        <v>83</v>
      </c>
      <c r="U37" s="46" t="s">
        <v>82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>
      <c r="A38" s="14">
        <v>-6</v>
      </c>
      <c r="B38" s="64">
        <v>106253</v>
      </c>
      <c r="C38" s="64">
        <v>4195.2</v>
      </c>
      <c r="D38" s="78">
        <v>454000</v>
      </c>
      <c r="E38" s="78">
        <v>33000</v>
      </c>
      <c r="F38" s="64"/>
      <c r="G38" s="64"/>
      <c r="H38" s="64">
        <v>206027.99999998999</v>
      </c>
      <c r="I38" s="64">
        <v>85262.399999995701</v>
      </c>
      <c r="J38" s="74">
        <v>197246</v>
      </c>
      <c r="K38" s="74">
        <v>26899</v>
      </c>
      <c r="L38" s="75"/>
      <c r="M38" s="75"/>
      <c r="N38" s="64"/>
      <c r="O38" s="64"/>
      <c r="P38" s="38"/>
      <c r="Q38" s="38"/>
      <c r="R38" s="76"/>
      <c r="S38" s="76"/>
      <c r="T38" s="38"/>
      <c r="U38" s="38"/>
    </row>
    <row r="39" spans="1:43">
      <c r="A39" s="14">
        <f t="shared" ref="A39:A67" si="0">A38+1</f>
        <v>-5</v>
      </c>
      <c r="B39" s="64">
        <v>426746</v>
      </c>
      <c r="C39" s="64">
        <v>24033.599999999999</v>
      </c>
      <c r="D39" s="17">
        <v>936000</v>
      </c>
      <c r="E39" s="39">
        <v>171000</v>
      </c>
      <c r="F39" s="64"/>
      <c r="G39" s="64"/>
      <c r="H39" s="64">
        <v>673588.79999996605</v>
      </c>
      <c r="I39" s="64">
        <v>310559.99999998498</v>
      </c>
      <c r="J39" s="74">
        <v>546360</v>
      </c>
      <c r="K39" s="74">
        <v>103579</v>
      </c>
      <c r="L39" s="75"/>
      <c r="M39" s="75"/>
      <c r="N39" s="39"/>
      <c r="O39" s="39"/>
      <c r="P39" s="38"/>
      <c r="Q39" s="38"/>
      <c r="R39" s="76"/>
      <c r="S39" s="76"/>
      <c r="T39" s="38"/>
      <c r="U39" s="38"/>
    </row>
    <row r="40" spans="1:43">
      <c r="A40" s="14">
        <f t="shared" si="0"/>
        <v>-4</v>
      </c>
      <c r="B40" s="64">
        <v>1194790</v>
      </c>
      <c r="C40" s="64">
        <v>136771</v>
      </c>
      <c r="D40" s="17">
        <v>1510000</v>
      </c>
      <c r="E40" s="39">
        <v>481000</v>
      </c>
      <c r="F40" s="64"/>
      <c r="G40" s="64"/>
      <c r="H40" s="64">
        <v>1430428.79999993</v>
      </c>
      <c r="I40" s="64">
        <v>796259.99999995995</v>
      </c>
      <c r="J40" s="74">
        <v>1199010</v>
      </c>
      <c r="K40" s="74">
        <v>324305</v>
      </c>
      <c r="L40" s="75"/>
      <c r="M40" s="75"/>
      <c r="N40" s="39"/>
      <c r="O40" s="39"/>
      <c r="P40" s="38"/>
      <c r="Q40" s="38"/>
      <c r="R40" s="76"/>
      <c r="S40" s="76"/>
      <c r="T40" s="38"/>
      <c r="U40" s="38"/>
    </row>
    <row r="41" spans="1:43">
      <c r="A41" s="14">
        <f t="shared" si="0"/>
        <v>-3</v>
      </c>
      <c r="B41" s="64">
        <v>2305500</v>
      </c>
      <c r="C41" s="64">
        <v>565594</v>
      </c>
      <c r="D41" s="17">
        <v>2069999.9999999998</v>
      </c>
      <c r="E41" s="39">
        <v>975000</v>
      </c>
      <c r="F41" s="64"/>
      <c r="G41" s="64"/>
      <c r="H41" s="64">
        <v>2388333.59999988</v>
      </c>
      <c r="I41" s="64">
        <v>1539141.59999992</v>
      </c>
      <c r="J41" s="74">
        <v>2048530</v>
      </c>
      <c r="K41" s="74">
        <v>801600</v>
      </c>
      <c r="L41" s="75"/>
      <c r="M41" s="75"/>
      <c r="N41" s="39"/>
      <c r="O41" s="39"/>
      <c r="P41" s="38"/>
      <c r="Q41" s="38"/>
      <c r="R41" s="76"/>
      <c r="S41" s="76"/>
      <c r="T41" s="38"/>
      <c r="U41" s="38"/>
    </row>
    <row r="42" spans="1:43" ht="15">
      <c r="A42" s="14">
        <f t="shared" si="0"/>
        <v>-2</v>
      </c>
      <c r="B42" s="64">
        <v>3281340</v>
      </c>
      <c r="C42" s="61">
        <v>1363430</v>
      </c>
      <c r="D42" s="17">
        <v>2610000</v>
      </c>
      <c r="E42" s="39">
        <v>1480000</v>
      </c>
      <c r="F42" s="64"/>
      <c r="G42" s="64"/>
      <c r="H42" s="64">
        <v>3276626.3999998402</v>
      </c>
      <c r="I42" s="64">
        <v>2352659.9999998799</v>
      </c>
      <c r="J42" s="74">
        <v>3001450</v>
      </c>
      <c r="K42" s="74">
        <v>1511130</v>
      </c>
      <c r="L42" s="75"/>
      <c r="M42" s="75"/>
      <c r="N42" s="39"/>
      <c r="O42" s="39"/>
      <c r="P42" s="38"/>
      <c r="Q42" s="38"/>
      <c r="R42" s="76"/>
      <c r="S42" s="76"/>
      <c r="T42" s="38"/>
      <c r="U42" s="38"/>
    </row>
    <row r="43" spans="1:43" ht="15">
      <c r="A43" s="14">
        <f t="shared" si="0"/>
        <v>-1</v>
      </c>
      <c r="B43" s="64">
        <v>4113900</v>
      </c>
      <c r="C43" s="63">
        <v>2338680</v>
      </c>
      <c r="D43" s="17">
        <v>3190000</v>
      </c>
      <c r="E43" s="39">
        <v>1990000</v>
      </c>
      <c r="F43" s="64"/>
      <c r="G43" s="64"/>
      <c r="H43" s="64">
        <v>4064923.1999998</v>
      </c>
      <c r="I43" s="64">
        <v>3093679.1999998498</v>
      </c>
      <c r="J43" s="74">
        <v>3837640</v>
      </c>
      <c r="K43" s="74">
        <v>2344030</v>
      </c>
      <c r="L43" s="75"/>
      <c r="M43" s="75"/>
      <c r="N43" s="39"/>
      <c r="O43" s="39"/>
      <c r="P43" s="38"/>
      <c r="Q43" s="38"/>
      <c r="R43" s="76"/>
      <c r="S43" s="76"/>
      <c r="T43" s="38"/>
      <c r="U43" s="38"/>
    </row>
    <row r="44" spans="1:43" ht="15">
      <c r="A44" s="14">
        <f t="shared" si="0"/>
        <v>0</v>
      </c>
      <c r="B44" s="64">
        <v>4716970</v>
      </c>
      <c r="C44" s="63">
        <v>3237280</v>
      </c>
      <c r="D44" s="17">
        <v>3930000</v>
      </c>
      <c r="E44" s="39">
        <v>2480000</v>
      </c>
      <c r="F44" s="64"/>
      <c r="G44" s="64"/>
      <c r="H44" s="64">
        <v>4926067.1999997497</v>
      </c>
      <c r="I44" s="64">
        <v>3757960.7999998098</v>
      </c>
      <c r="J44" s="74">
        <v>4622160</v>
      </c>
      <c r="K44" s="74">
        <v>3223520</v>
      </c>
      <c r="L44" s="75"/>
      <c r="M44" s="75"/>
      <c r="N44" s="39"/>
      <c r="O44" s="39"/>
      <c r="P44" s="38"/>
      <c r="Q44" s="38"/>
      <c r="R44" s="76"/>
      <c r="S44" s="76"/>
      <c r="T44" s="38"/>
      <c r="U44" s="38"/>
    </row>
    <row r="45" spans="1:43" ht="15">
      <c r="A45" s="14">
        <f t="shared" si="0"/>
        <v>1</v>
      </c>
      <c r="B45" s="64">
        <v>5434870</v>
      </c>
      <c r="C45" s="63">
        <v>3970490</v>
      </c>
      <c r="D45" s="17">
        <v>5040000</v>
      </c>
      <c r="E45" s="39">
        <v>3010000</v>
      </c>
      <c r="F45" s="64"/>
      <c r="G45" s="64"/>
      <c r="H45" s="64">
        <v>5846378.3999997098</v>
      </c>
      <c r="I45" s="64">
        <v>4374715.1999997804</v>
      </c>
      <c r="J45" s="74">
        <v>5356650</v>
      </c>
      <c r="K45" s="74">
        <v>3980370</v>
      </c>
      <c r="L45" s="75"/>
      <c r="M45" s="75"/>
      <c r="N45" s="39"/>
      <c r="O45" s="39"/>
      <c r="P45" s="38"/>
      <c r="Q45" s="38"/>
      <c r="R45" s="76"/>
      <c r="S45" s="76"/>
      <c r="T45" s="38"/>
      <c r="U45" s="38"/>
    </row>
    <row r="46" spans="1:43" ht="15">
      <c r="A46" s="14">
        <f t="shared" si="0"/>
        <v>2</v>
      </c>
      <c r="B46" s="64">
        <v>6450970</v>
      </c>
      <c r="C46" s="63">
        <v>4652880</v>
      </c>
      <c r="D46" s="17">
        <v>6410000</v>
      </c>
      <c r="E46" s="39">
        <v>3620000</v>
      </c>
      <c r="F46" s="64"/>
      <c r="G46" s="64"/>
      <c r="H46" s="64">
        <v>6896457.5999996597</v>
      </c>
      <c r="I46" s="64">
        <v>4958632.7999997502</v>
      </c>
      <c r="J46" s="74">
        <v>6251990</v>
      </c>
      <c r="K46" s="74">
        <v>4691790</v>
      </c>
      <c r="L46" s="75"/>
      <c r="M46" s="75"/>
      <c r="N46" s="39"/>
      <c r="O46" s="39"/>
      <c r="P46" s="38"/>
      <c r="Q46" s="38"/>
      <c r="R46" s="76"/>
      <c r="S46" s="76"/>
      <c r="T46" s="38"/>
      <c r="U46" s="38"/>
    </row>
    <row r="47" spans="1:43" ht="15">
      <c r="A47" s="14">
        <f t="shared" si="0"/>
        <v>3</v>
      </c>
      <c r="B47" s="64">
        <v>7651310</v>
      </c>
      <c r="C47" s="63">
        <v>5254420</v>
      </c>
      <c r="D47" s="17">
        <v>7740000</v>
      </c>
      <c r="E47" s="39">
        <v>4340000</v>
      </c>
      <c r="F47" s="64"/>
      <c r="G47" s="64"/>
      <c r="H47" s="64">
        <v>8045685.5999996001</v>
      </c>
      <c r="I47" s="64">
        <v>5674850.39999972</v>
      </c>
      <c r="J47" s="74">
        <v>7270340</v>
      </c>
      <c r="K47" s="74">
        <v>5356850</v>
      </c>
      <c r="L47" s="75"/>
      <c r="M47" s="75"/>
      <c r="N47" s="39"/>
      <c r="O47" s="39"/>
      <c r="P47" s="38"/>
      <c r="Q47" s="38"/>
      <c r="R47" s="76"/>
      <c r="S47" s="76"/>
      <c r="T47" s="38"/>
      <c r="U47" s="38"/>
    </row>
    <row r="48" spans="1:43" ht="15">
      <c r="A48" s="14">
        <f t="shared" si="0"/>
        <v>4</v>
      </c>
      <c r="B48" s="64">
        <v>8647170</v>
      </c>
      <c r="C48" s="63">
        <v>5900900</v>
      </c>
      <c r="D48" s="17">
        <v>8770000</v>
      </c>
      <c r="E48" s="39">
        <v>5200000</v>
      </c>
      <c r="F48" s="64"/>
      <c r="G48" s="64"/>
      <c r="H48" s="64">
        <v>8942119.1999995504</v>
      </c>
      <c r="I48" s="64">
        <v>6441964.7999996804</v>
      </c>
      <c r="J48" s="74">
        <v>8328390</v>
      </c>
      <c r="K48" s="74">
        <v>6058520</v>
      </c>
      <c r="L48" s="75"/>
      <c r="M48" s="75"/>
      <c r="N48" s="39"/>
      <c r="O48" s="39"/>
      <c r="P48" s="38"/>
      <c r="Q48" s="38"/>
      <c r="R48" s="76"/>
      <c r="S48" s="76"/>
      <c r="T48" s="38"/>
      <c r="U48" s="38"/>
    </row>
    <row r="49" spans="1:21" ht="15">
      <c r="A49" s="14">
        <f t="shared" si="0"/>
        <v>5</v>
      </c>
      <c r="B49" s="64">
        <v>9420010</v>
      </c>
      <c r="C49" s="63">
        <v>6765710</v>
      </c>
      <c r="D49" s="17">
        <v>9440000</v>
      </c>
      <c r="E49" s="39">
        <v>6180000</v>
      </c>
      <c r="F49" s="64"/>
      <c r="G49" s="64"/>
      <c r="H49" s="64">
        <v>9632546.3999995198</v>
      </c>
      <c r="I49" s="64">
        <v>7222802.39999964</v>
      </c>
      <c r="J49" s="74">
        <v>9096270</v>
      </c>
      <c r="K49" s="74">
        <v>6874090</v>
      </c>
      <c r="L49" s="75"/>
      <c r="M49" s="75"/>
      <c r="N49" s="39"/>
      <c r="O49" s="39"/>
      <c r="P49" s="38"/>
      <c r="Q49" s="38"/>
      <c r="R49" s="76"/>
      <c r="S49" s="76"/>
      <c r="T49" s="38"/>
      <c r="U49" s="38"/>
    </row>
    <row r="50" spans="1:21" ht="15">
      <c r="A50" s="14">
        <f t="shared" si="0"/>
        <v>6</v>
      </c>
      <c r="B50" s="64">
        <v>9911650</v>
      </c>
      <c r="C50" s="63">
        <v>7645770</v>
      </c>
      <c r="D50" s="17">
        <v>9800000</v>
      </c>
      <c r="E50" s="39">
        <v>7150000</v>
      </c>
      <c r="F50" s="64"/>
      <c r="G50" s="64"/>
      <c r="H50" s="64">
        <v>9941023.1999995001</v>
      </c>
      <c r="I50" s="64">
        <v>8075215.1999995997</v>
      </c>
      <c r="J50" s="74">
        <v>9632160</v>
      </c>
      <c r="K50" s="74">
        <v>7701120</v>
      </c>
      <c r="L50" s="75"/>
      <c r="M50" s="75"/>
      <c r="N50" s="39"/>
      <c r="O50" s="39"/>
      <c r="P50" s="38"/>
      <c r="Q50" s="38"/>
      <c r="R50" s="76"/>
      <c r="S50" s="76"/>
      <c r="T50" s="38"/>
      <c r="U50" s="38"/>
    </row>
    <row r="51" spans="1:21" ht="15">
      <c r="A51" s="14">
        <f t="shared" si="0"/>
        <v>7</v>
      </c>
      <c r="B51" s="64">
        <v>10050300</v>
      </c>
      <c r="C51" s="63">
        <v>8476810</v>
      </c>
      <c r="D51" s="17">
        <v>9960000</v>
      </c>
      <c r="E51" s="39">
        <v>8020000</v>
      </c>
      <c r="F51" s="64"/>
      <c r="G51" s="64"/>
      <c r="H51" s="64">
        <v>10044808.7999995</v>
      </c>
      <c r="I51" s="64">
        <v>8829751.1999995597</v>
      </c>
      <c r="J51" s="74">
        <v>9935880</v>
      </c>
      <c r="K51" s="74">
        <v>8475850</v>
      </c>
      <c r="L51" s="75"/>
      <c r="M51" s="75"/>
      <c r="N51" s="39"/>
      <c r="O51" s="39"/>
      <c r="P51" s="38"/>
      <c r="Q51" s="38"/>
      <c r="R51" s="76"/>
      <c r="S51" s="76"/>
      <c r="T51" s="38"/>
      <c r="U51" s="38"/>
    </row>
    <row r="52" spans="1:21" ht="15">
      <c r="A52" s="14">
        <f t="shared" si="0"/>
        <v>8</v>
      </c>
      <c r="B52" s="64">
        <v>10097700</v>
      </c>
      <c r="C52" s="63">
        <v>9109620</v>
      </c>
      <c r="D52" s="17">
        <v>10000000</v>
      </c>
      <c r="E52" s="39">
        <v>8800000</v>
      </c>
      <c r="F52" s="64"/>
      <c r="G52" s="64"/>
      <c r="H52" s="64">
        <v>10085061.5999995</v>
      </c>
      <c r="I52" s="64">
        <v>9300604.7999995407</v>
      </c>
      <c r="J52" s="74">
        <v>10060300</v>
      </c>
      <c r="K52" s="74">
        <v>9062680</v>
      </c>
      <c r="L52" s="75"/>
      <c r="M52" s="75"/>
      <c r="N52" s="39"/>
      <c r="O52" s="39"/>
      <c r="P52" s="38"/>
      <c r="Q52" s="38"/>
      <c r="R52" s="76"/>
      <c r="S52" s="76"/>
      <c r="T52" s="38"/>
      <c r="U52" s="38"/>
    </row>
    <row r="53" spans="1:21" ht="15">
      <c r="A53" s="14">
        <f t="shared" si="0"/>
        <v>9</v>
      </c>
      <c r="B53" s="64">
        <v>10111200</v>
      </c>
      <c r="C53" s="63">
        <v>9542690</v>
      </c>
      <c r="D53" s="17">
        <v>10100000</v>
      </c>
      <c r="E53" s="39">
        <v>9360000</v>
      </c>
      <c r="F53" s="64"/>
      <c r="G53" s="64"/>
      <c r="H53" s="64">
        <v>10097654.399999499</v>
      </c>
      <c r="I53" s="64">
        <v>9622228.7999995202</v>
      </c>
      <c r="J53" s="74">
        <v>10090800</v>
      </c>
      <c r="K53" s="74">
        <v>9554320</v>
      </c>
      <c r="L53" s="75"/>
      <c r="M53" s="75"/>
      <c r="N53" s="39"/>
      <c r="O53" s="39"/>
      <c r="P53" s="38"/>
      <c r="Q53" s="38"/>
      <c r="R53" s="76"/>
      <c r="S53" s="76"/>
      <c r="T53" s="64"/>
      <c r="U53" s="64"/>
    </row>
    <row r="54" spans="1:21" ht="15">
      <c r="A54" s="14">
        <f t="shared" si="0"/>
        <v>10</v>
      </c>
      <c r="B54" s="64">
        <v>10111200</v>
      </c>
      <c r="C54" s="63">
        <v>9825990</v>
      </c>
      <c r="D54" s="17">
        <v>10100000</v>
      </c>
      <c r="E54" s="39">
        <v>9730000</v>
      </c>
      <c r="F54" s="64"/>
      <c r="G54" s="64"/>
      <c r="H54" s="64">
        <v>10098799.1999995</v>
      </c>
      <c r="I54" s="64">
        <v>9877120.7999995109</v>
      </c>
      <c r="J54" s="74">
        <v>10097700</v>
      </c>
      <c r="K54" s="74">
        <v>9815120</v>
      </c>
      <c r="L54" s="75"/>
      <c r="M54" s="75"/>
      <c r="N54" s="39"/>
      <c r="O54" s="39"/>
      <c r="P54" s="38"/>
      <c r="Q54" s="38"/>
      <c r="R54" s="76"/>
      <c r="S54" s="76"/>
      <c r="T54" s="64"/>
      <c r="U54" s="64"/>
    </row>
    <row r="55" spans="1:21" ht="15">
      <c r="A55" s="14">
        <f t="shared" si="0"/>
        <v>11</v>
      </c>
      <c r="B55" s="64">
        <v>10111200</v>
      </c>
      <c r="C55" s="63">
        <v>9956670</v>
      </c>
      <c r="D55" s="17">
        <v>10100000</v>
      </c>
      <c r="E55" s="39">
        <v>9920000</v>
      </c>
      <c r="F55" s="64"/>
      <c r="G55" s="64"/>
      <c r="H55" s="64">
        <v>10104331.1999995</v>
      </c>
      <c r="I55" s="64">
        <v>9986623.1999995001</v>
      </c>
      <c r="J55" s="74">
        <v>10104500</v>
      </c>
      <c r="K55" s="74">
        <v>9955530</v>
      </c>
      <c r="L55" s="75"/>
      <c r="M55" s="75"/>
      <c r="N55" s="39"/>
      <c r="O55" s="39"/>
      <c r="P55" s="38"/>
      <c r="Q55" s="38"/>
      <c r="R55" s="76"/>
      <c r="S55" s="76"/>
      <c r="T55" s="64"/>
      <c r="U55" s="64"/>
    </row>
    <row r="56" spans="1:21" ht="15">
      <c r="A56" s="14">
        <f t="shared" si="0"/>
        <v>12</v>
      </c>
      <c r="B56" s="64">
        <v>10111200</v>
      </c>
      <c r="C56" s="63">
        <v>10038100</v>
      </c>
      <c r="D56" s="17">
        <v>10100000</v>
      </c>
      <c r="E56" s="39">
        <v>10000000</v>
      </c>
      <c r="F56" s="64"/>
      <c r="G56" s="64"/>
      <c r="H56" s="64">
        <v>10105475.999999501</v>
      </c>
      <c r="I56" s="64">
        <v>10057586.399999499</v>
      </c>
      <c r="J56" s="74">
        <v>10111200</v>
      </c>
      <c r="K56" s="74">
        <v>10027800</v>
      </c>
      <c r="L56" s="75"/>
      <c r="M56" s="75"/>
      <c r="N56" s="39"/>
      <c r="O56" s="39"/>
      <c r="P56" s="38"/>
      <c r="Q56" s="38"/>
      <c r="R56" s="76"/>
      <c r="S56" s="76"/>
      <c r="T56" s="64"/>
      <c r="U56" s="64"/>
    </row>
    <row r="57" spans="1:21" ht="15">
      <c r="A57" s="14">
        <f t="shared" si="0"/>
        <v>13</v>
      </c>
      <c r="B57" s="64">
        <v>10111200</v>
      </c>
      <c r="C57" s="63">
        <v>10074200</v>
      </c>
      <c r="D57" s="17">
        <v>10100000</v>
      </c>
      <c r="E57" s="39">
        <v>10100000</v>
      </c>
      <c r="F57" s="64"/>
      <c r="G57" s="64"/>
      <c r="H57" s="64">
        <v>10105475.999999501</v>
      </c>
      <c r="I57" s="64">
        <v>10080674.399999499</v>
      </c>
      <c r="J57" s="74">
        <v>10111200</v>
      </c>
      <c r="K57" s="74">
        <v>10067100</v>
      </c>
      <c r="L57" s="75"/>
      <c r="M57" s="75"/>
      <c r="N57" s="39"/>
      <c r="O57" s="39"/>
      <c r="P57" s="38"/>
      <c r="Q57" s="38"/>
      <c r="R57" s="76"/>
      <c r="S57" s="76"/>
      <c r="T57" s="64"/>
      <c r="U57" s="64"/>
    </row>
    <row r="58" spans="1:21" ht="15">
      <c r="A58" s="14">
        <f t="shared" si="0"/>
        <v>14</v>
      </c>
      <c r="B58" s="64">
        <v>10111200</v>
      </c>
      <c r="C58" s="63">
        <v>10101100</v>
      </c>
      <c r="D58" s="17">
        <v>10100000</v>
      </c>
      <c r="E58" s="39">
        <v>10100000</v>
      </c>
      <c r="F58" s="64"/>
      <c r="G58" s="64"/>
      <c r="H58" s="64">
        <v>10105475.999999501</v>
      </c>
      <c r="I58" s="64">
        <v>10089640.7999995</v>
      </c>
      <c r="J58" s="74">
        <v>10111200</v>
      </c>
      <c r="K58" s="74">
        <v>10084100</v>
      </c>
      <c r="L58" s="75"/>
      <c r="M58" s="77"/>
      <c r="N58" s="39"/>
      <c r="O58" s="39"/>
      <c r="P58" s="38"/>
      <c r="Q58" s="38"/>
      <c r="R58" s="76"/>
      <c r="S58" s="76"/>
      <c r="T58" s="64"/>
      <c r="U58" s="64"/>
    </row>
    <row r="59" spans="1:21" ht="15">
      <c r="A59" s="14">
        <f t="shared" si="0"/>
        <v>15</v>
      </c>
      <c r="B59" s="64">
        <v>10111200</v>
      </c>
      <c r="C59" s="63">
        <v>10109100</v>
      </c>
      <c r="D59" s="17">
        <v>10100000</v>
      </c>
      <c r="E59" s="39">
        <v>10100000</v>
      </c>
      <c r="F59" s="64"/>
      <c r="G59" s="64"/>
      <c r="H59" s="64">
        <v>10105475.999999501</v>
      </c>
      <c r="I59" s="64">
        <v>10102041.5999995</v>
      </c>
      <c r="J59" s="74">
        <v>10111200</v>
      </c>
      <c r="K59" s="74">
        <v>10096300</v>
      </c>
      <c r="L59" s="75"/>
      <c r="M59" s="64"/>
      <c r="N59" s="39"/>
      <c r="O59" s="39"/>
      <c r="P59" s="38"/>
      <c r="Q59" s="38"/>
      <c r="R59" s="76"/>
      <c r="S59" s="76"/>
      <c r="T59" s="64"/>
      <c r="U59" s="64"/>
    </row>
    <row r="60" spans="1:21" ht="15">
      <c r="A60" s="14">
        <f t="shared" si="0"/>
        <v>16</v>
      </c>
      <c r="B60" s="64">
        <v>10111200</v>
      </c>
      <c r="C60" s="63">
        <v>10110200</v>
      </c>
      <c r="D60" s="17">
        <v>10100000</v>
      </c>
      <c r="E60" s="39">
        <v>10100000</v>
      </c>
      <c r="F60" s="64"/>
      <c r="G60" s="64"/>
      <c r="H60" s="64">
        <v>10105475.999999501</v>
      </c>
      <c r="I60" s="64">
        <v>10104331.1999995</v>
      </c>
      <c r="J60" s="74">
        <v>10111200</v>
      </c>
      <c r="K60" s="74">
        <v>10103200</v>
      </c>
      <c r="L60" s="75"/>
      <c r="M60" s="75"/>
      <c r="N60" s="39"/>
      <c r="O60" s="39"/>
      <c r="P60" s="38"/>
      <c r="Q60" s="38"/>
      <c r="R60" s="76"/>
      <c r="S60" s="76"/>
      <c r="T60" s="64"/>
      <c r="U60" s="64"/>
    </row>
    <row r="61" spans="1:21" ht="15">
      <c r="A61" s="14">
        <f t="shared" si="0"/>
        <v>17</v>
      </c>
      <c r="B61" s="64">
        <v>10111200</v>
      </c>
      <c r="C61" s="61">
        <v>10111200</v>
      </c>
      <c r="D61" s="17">
        <v>10100000</v>
      </c>
      <c r="E61" s="39">
        <v>10100000</v>
      </c>
      <c r="F61" s="64"/>
      <c r="G61" s="64"/>
      <c r="H61" s="64">
        <v>10105475.999999501</v>
      </c>
      <c r="I61" s="64">
        <v>10105475.999999501</v>
      </c>
      <c r="J61" s="78">
        <v>10111200</v>
      </c>
      <c r="K61" s="78">
        <v>10108900</v>
      </c>
      <c r="L61" s="64"/>
      <c r="M61" s="64"/>
      <c r="N61" s="39"/>
      <c r="O61" s="39"/>
      <c r="P61" s="38"/>
      <c r="Q61" s="38"/>
      <c r="R61" s="64"/>
      <c r="S61" s="64"/>
      <c r="T61" s="64"/>
      <c r="U61" s="64"/>
    </row>
    <row r="62" spans="1:21">
      <c r="A62" s="14">
        <f t="shared" si="0"/>
        <v>18</v>
      </c>
      <c r="B62" s="64">
        <v>10111200</v>
      </c>
      <c r="C62" s="64">
        <v>10111200</v>
      </c>
      <c r="D62" s="17">
        <v>10100000</v>
      </c>
      <c r="E62" s="78">
        <v>10100000</v>
      </c>
      <c r="F62" s="64"/>
      <c r="G62" s="64"/>
      <c r="H62" s="64">
        <v>10105475.999999501</v>
      </c>
      <c r="I62" s="64">
        <v>10105475.999999501</v>
      </c>
      <c r="J62" s="78">
        <v>10111200</v>
      </c>
      <c r="K62" s="78">
        <v>10110100</v>
      </c>
      <c r="L62" s="38"/>
      <c r="M62" s="38"/>
      <c r="N62" s="64"/>
      <c r="O62" s="64"/>
      <c r="P62" s="38"/>
      <c r="Q62" s="38"/>
      <c r="R62" s="64"/>
      <c r="S62" s="64"/>
      <c r="T62" s="64"/>
      <c r="U62" s="64"/>
    </row>
    <row r="63" spans="1:21">
      <c r="A63" s="14">
        <f t="shared" si="0"/>
        <v>19</v>
      </c>
      <c r="B63" s="64"/>
      <c r="C63" s="64"/>
      <c r="D63" s="17">
        <v>10100000</v>
      </c>
      <c r="E63" s="78">
        <v>10100000</v>
      </c>
      <c r="F63" s="64"/>
      <c r="G63" s="64"/>
      <c r="H63" s="64"/>
      <c r="I63" s="64"/>
      <c r="J63" s="78">
        <v>10111200</v>
      </c>
      <c r="K63" s="78">
        <v>10111200</v>
      </c>
      <c r="L63" s="38"/>
      <c r="M63" s="38"/>
      <c r="N63" s="64"/>
      <c r="O63" s="64"/>
      <c r="P63" s="38"/>
      <c r="Q63" s="38"/>
      <c r="R63" s="64"/>
      <c r="S63" s="64"/>
      <c r="T63" s="64"/>
      <c r="U63" s="64"/>
    </row>
    <row r="64" spans="1:21">
      <c r="A64" s="14">
        <f t="shared" si="0"/>
        <v>20</v>
      </c>
      <c r="B64" s="64"/>
      <c r="C64" s="64"/>
      <c r="D64" s="17">
        <v>10100000</v>
      </c>
      <c r="E64" s="78">
        <v>10100000</v>
      </c>
      <c r="F64" s="64"/>
      <c r="G64" s="64"/>
      <c r="H64" s="64"/>
      <c r="I64" s="64"/>
      <c r="J64" s="64"/>
      <c r="K64" s="64"/>
      <c r="L64" s="38"/>
      <c r="M64" s="38"/>
      <c r="N64" s="64"/>
      <c r="O64" s="64"/>
      <c r="P64" s="38"/>
      <c r="Q64" s="38"/>
      <c r="R64" s="64"/>
      <c r="S64" s="64"/>
      <c r="T64" s="64"/>
      <c r="U64" s="64"/>
    </row>
    <row r="65" spans="1:43">
      <c r="A65" s="14">
        <f t="shared" si="0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38"/>
      <c r="M65" s="38"/>
      <c r="N65" s="64"/>
      <c r="O65" s="64"/>
      <c r="P65" s="38"/>
      <c r="Q65" s="38"/>
      <c r="R65" s="64"/>
      <c r="S65" s="64"/>
      <c r="T65" s="64"/>
      <c r="U65" s="64"/>
    </row>
    <row r="66" spans="1:43">
      <c r="A66" s="14">
        <f t="shared" si="0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38"/>
      <c r="M66" s="38"/>
      <c r="N66" s="64"/>
      <c r="O66" s="64"/>
      <c r="P66" s="38"/>
      <c r="Q66" s="38"/>
      <c r="R66" s="64"/>
      <c r="S66" s="64"/>
      <c r="T66" s="64"/>
      <c r="U66" s="64"/>
    </row>
    <row r="67" spans="1:43">
      <c r="A67" s="14">
        <f t="shared" si="0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38"/>
      <c r="M67" s="38"/>
      <c r="N67" s="64"/>
      <c r="O67" s="64"/>
      <c r="P67" s="38"/>
      <c r="Q67" s="38"/>
      <c r="R67" s="64"/>
      <c r="S67" s="64"/>
      <c r="T67" s="64"/>
      <c r="U67" s="64"/>
    </row>
    <row r="68" spans="1:43">
      <c r="A68" s="47" t="s">
        <v>81</v>
      </c>
      <c r="B68" s="52">
        <f t="shared" ref="B68:U68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1.641690572967458</v>
      </c>
      <c r="C68" s="52">
        <f t="shared" si="1"/>
        <v>4.2026377852618131</v>
      </c>
      <c r="D68" s="52">
        <f t="shared" si="1"/>
        <v>1.7710940137197109</v>
      </c>
      <c r="E68" s="52">
        <f t="shared" si="1"/>
        <v>4.8928517732659387</v>
      </c>
      <c r="F68" s="52" t="str">
        <f t="shared" si="1"/>
        <v/>
      </c>
      <c r="G68" s="52" t="str">
        <f t="shared" si="1"/>
        <v/>
      </c>
      <c r="H68" s="52">
        <f t="shared" si="1"/>
        <v>1.2239646028236775</v>
      </c>
      <c r="I68" s="52">
        <f t="shared" si="1"/>
        <v>3.5266520917049133</v>
      </c>
      <c r="J68" s="52">
        <f t="shared" si="1"/>
        <v>1.8053732184175644</v>
      </c>
      <c r="K68" s="52">
        <f t="shared" si="1"/>
        <v>4.01070956415432</v>
      </c>
      <c r="L68" s="52" t="str">
        <f t="shared" si="1"/>
        <v/>
      </c>
      <c r="M68" s="52" t="str">
        <f t="shared" si="1"/>
        <v/>
      </c>
      <c r="N68" s="52" t="str">
        <f t="shared" si="1"/>
        <v/>
      </c>
      <c r="O68" s="52" t="str">
        <f t="shared" si="1"/>
        <v/>
      </c>
      <c r="P68" s="52" t="str">
        <f t="shared" si="1"/>
        <v/>
      </c>
      <c r="Q68" s="52" t="str">
        <f t="shared" si="1"/>
        <v/>
      </c>
      <c r="R68" s="52" t="str">
        <f t="shared" si="1"/>
        <v/>
      </c>
      <c r="S68" s="52" t="str">
        <f t="shared" si="1"/>
        <v/>
      </c>
      <c r="T68" s="52" t="str">
        <f t="shared" si="1"/>
        <v/>
      </c>
      <c r="U68" s="52" t="str">
        <f t="shared" si="1"/>
        <v/>
      </c>
    </row>
    <row r="69" spans="1:43">
      <c r="A69" s="47" t="s">
        <v>80</v>
      </c>
      <c r="B69" s="52">
        <f t="shared" ref="B69:U69" si="2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2.5434529339822967</v>
      </c>
      <c r="C69" s="52">
        <f t="shared" si="2"/>
        <v>5.3688223482100756</v>
      </c>
      <c r="D69" s="52">
        <f t="shared" si="2"/>
        <v>2.5256615844350412</v>
      </c>
      <c r="E69" s="52">
        <f t="shared" si="2"/>
        <v>5.9304252962153603</v>
      </c>
      <c r="F69" s="52" t="str">
        <f t="shared" si="2"/>
        <v/>
      </c>
      <c r="G69" s="52" t="str">
        <f t="shared" si="2"/>
        <v/>
      </c>
      <c r="H69" s="52">
        <f t="shared" si="2"/>
        <v>2.1684370755969162</v>
      </c>
      <c r="I69" s="52">
        <f t="shared" si="2"/>
        <v>4.8227921914974106</v>
      </c>
      <c r="J69" s="52">
        <f t="shared" si="2"/>
        <v>2.8221755828253787</v>
      </c>
      <c r="K69" s="52">
        <f t="shared" si="2"/>
        <v>5.2571112113011171</v>
      </c>
      <c r="L69" s="52" t="str">
        <f t="shared" si="2"/>
        <v/>
      </c>
      <c r="M69" s="52" t="str">
        <f t="shared" si="2"/>
        <v/>
      </c>
      <c r="N69" s="52" t="str">
        <f t="shared" si="2"/>
        <v/>
      </c>
      <c r="O69" s="52" t="str">
        <f t="shared" si="2"/>
        <v/>
      </c>
      <c r="P69" s="52" t="str">
        <f t="shared" si="2"/>
        <v/>
      </c>
      <c r="Q69" s="52" t="str">
        <f t="shared" si="2"/>
        <v/>
      </c>
      <c r="R69" s="52" t="str">
        <f t="shared" si="2"/>
        <v/>
      </c>
      <c r="S69" s="52" t="str">
        <f t="shared" si="2"/>
        <v/>
      </c>
      <c r="T69" s="52" t="str">
        <f t="shared" si="2"/>
        <v/>
      </c>
      <c r="U69" s="52" t="str">
        <f t="shared" si="2"/>
        <v/>
      </c>
    </row>
    <row r="70" spans="1:43">
      <c r="A70" s="47" t="s">
        <v>79</v>
      </c>
      <c r="B70" s="52">
        <f t="shared" ref="B70:U70" si="3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3.4546049760508106</v>
      </c>
      <c r="C70" s="52">
        <f t="shared" si="3"/>
        <v>6.5461011474336068</v>
      </c>
      <c r="D70" s="52">
        <f t="shared" si="3"/>
        <v>3.3529710610170431</v>
      </c>
      <c r="E70" s="52">
        <f t="shared" si="3"/>
        <v>7.0922469860948389</v>
      </c>
      <c r="F70" s="52" t="str">
        <f t="shared" si="3"/>
        <v/>
      </c>
      <c r="G70" s="52" t="str">
        <f t="shared" si="3"/>
        <v/>
      </c>
      <c r="H70" s="52">
        <f t="shared" si="3"/>
        <v>3.0507794746307924</v>
      </c>
      <c r="I70" s="52">
        <f t="shared" si="3"/>
        <v>6.0190384101314214</v>
      </c>
      <c r="J70" s="52">
        <f t="shared" si="3"/>
        <v>3.7853049731762773</v>
      </c>
      <c r="K70" s="52">
        <f t="shared" si="3"/>
        <v>6.5125899417476871</v>
      </c>
      <c r="L70" s="52" t="str">
        <f t="shared" si="3"/>
        <v/>
      </c>
      <c r="M70" s="52" t="str">
        <f t="shared" si="3"/>
        <v/>
      </c>
      <c r="N70" s="52" t="str">
        <f t="shared" si="3"/>
        <v/>
      </c>
      <c r="O70" s="52" t="str">
        <f t="shared" si="3"/>
        <v/>
      </c>
      <c r="P70" s="52" t="str">
        <f t="shared" si="3"/>
        <v/>
      </c>
      <c r="Q70" s="52" t="str">
        <f t="shared" si="3"/>
        <v/>
      </c>
      <c r="R70" s="52" t="str">
        <f t="shared" si="3"/>
        <v/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W70" s="47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</row>
    <row r="71" spans="1:43">
      <c r="A71" s="47"/>
      <c r="B71" s="52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2"/>
      <c r="D71" s="52"/>
      <c r="E71" s="52"/>
      <c r="F71" s="52" t="str">
        <f t="shared" ref="F71:U71" si="4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52" t="str">
        <f t="shared" si="4"/>
        <v/>
      </c>
      <c r="H71" s="52" t="str">
        <f t="shared" si="4"/>
        <v/>
      </c>
      <c r="I71" s="52" t="str">
        <f t="shared" si="4"/>
        <v/>
      </c>
      <c r="J71" s="52" t="str">
        <f t="shared" si="4"/>
        <v/>
      </c>
      <c r="K71" s="52" t="str">
        <f t="shared" si="4"/>
        <v/>
      </c>
      <c r="L71" s="52" t="str">
        <f t="shared" si="4"/>
        <v/>
      </c>
      <c r="M71" s="52" t="str">
        <f t="shared" si="4"/>
        <v/>
      </c>
      <c r="N71" s="52" t="str">
        <f t="shared" si="4"/>
        <v/>
      </c>
      <c r="O71" s="52" t="str">
        <f t="shared" si="4"/>
        <v/>
      </c>
      <c r="P71" s="52" t="str">
        <f t="shared" si="4"/>
        <v/>
      </c>
      <c r="Q71" s="52" t="str">
        <f t="shared" si="4"/>
        <v/>
      </c>
      <c r="R71" s="52" t="str">
        <f t="shared" si="4"/>
        <v/>
      </c>
      <c r="S71" s="52" t="str">
        <f t="shared" si="4"/>
        <v/>
      </c>
      <c r="T71" s="52" t="str">
        <f t="shared" si="4"/>
        <v/>
      </c>
      <c r="U71" s="52" t="str">
        <f t="shared" si="4"/>
        <v/>
      </c>
    </row>
    <row r="72" spans="1:43">
      <c r="B72" s="52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2"/>
      <c r="D72" s="52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2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2" t="str">
        <f t="shared" ref="F72:U72" si="5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52" t="str">
        <f t="shared" si="5"/>
        <v/>
      </c>
      <c r="H72" s="52" t="str">
        <f t="shared" si="5"/>
        <v/>
      </c>
      <c r="I72" s="52" t="str">
        <f t="shared" si="5"/>
        <v/>
      </c>
      <c r="J72" s="52" t="str">
        <f t="shared" si="5"/>
        <v/>
      </c>
      <c r="K72" s="52" t="str">
        <f t="shared" si="5"/>
        <v/>
      </c>
      <c r="L72" s="52" t="str">
        <f t="shared" si="5"/>
        <v/>
      </c>
      <c r="M72" s="52" t="str">
        <f t="shared" si="5"/>
        <v/>
      </c>
      <c r="N72" s="52" t="str">
        <f t="shared" si="5"/>
        <v/>
      </c>
      <c r="O72" s="52" t="str">
        <f t="shared" si="5"/>
        <v/>
      </c>
      <c r="P72" s="52" t="str">
        <f t="shared" si="5"/>
        <v/>
      </c>
      <c r="Q72" s="52" t="str">
        <f t="shared" si="5"/>
        <v/>
      </c>
      <c r="R72" s="52" t="str">
        <f t="shared" si="5"/>
        <v/>
      </c>
      <c r="S72" s="52" t="str">
        <f t="shared" si="5"/>
        <v/>
      </c>
      <c r="T72" s="52" t="str">
        <f t="shared" si="5"/>
        <v/>
      </c>
      <c r="U72" s="52" t="str">
        <f t="shared" si="5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237" t="s">
        <v>78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</row>
    <row r="75" spans="1:43" ht="54" customHeight="1">
      <c r="A75" s="11" t="s">
        <v>77</v>
      </c>
      <c r="B75" s="46" t="s">
        <v>94</v>
      </c>
      <c r="C75" s="46" t="s">
        <v>95</v>
      </c>
      <c r="D75" s="46" t="s">
        <v>11</v>
      </c>
      <c r="E75" s="46" t="s">
        <v>12</v>
      </c>
      <c r="F75" s="46" t="s">
        <v>17</v>
      </c>
      <c r="G75" s="46" t="s">
        <v>90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78">
        <v>25.327300000000001</v>
      </c>
      <c r="C76" s="78">
        <v>13.757575757575758</v>
      </c>
      <c r="D76" s="64"/>
      <c r="E76" s="64">
        <v>2.4163992568822876</v>
      </c>
      <c r="F76" s="78">
        <v>5.7771999999999997</v>
      </c>
      <c r="G76" s="64"/>
      <c r="H76" s="64"/>
      <c r="I76" s="64"/>
      <c r="J76" s="64"/>
      <c r="K76" s="64"/>
      <c r="L76" s="75"/>
      <c r="M76" s="75"/>
      <c r="N76" s="64"/>
      <c r="O76" s="64"/>
      <c r="P76" s="38"/>
      <c r="Q76" s="38"/>
      <c r="R76" s="38"/>
      <c r="S76" s="38"/>
      <c r="T76" s="38"/>
      <c r="U76" s="38"/>
    </row>
    <row r="77" spans="1:43">
      <c r="A77" s="14">
        <f t="shared" ref="A77:A105" si="6">A76+1</f>
        <v>-5</v>
      </c>
      <c r="B77" s="78">
        <v>17.7562</v>
      </c>
      <c r="C77" s="78">
        <v>5.4736842105263159</v>
      </c>
      <c r="D77" s="64"/>
      <c r="E77" s="64">
        <v>2.1689489953632104</v>
      </c>
      <c r="F77" s="78">
        <v>5.1489000000000003</v>
      </c>
      <c r="G77" s="64"/>
      <c r="H77" s="64"/>
      <c r="I77" s="64"/>
      <c r="J77" s="64"/>
      <c r="K77" s="64"/>
      <c r="L77" s="75"/>
      <c r="M77" s="75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6"/>
        <v>-4</v>
      </c>
      <c r="B78" s="78">
        <v>8.7356999999999996</v>
      </c>
      <c r="C78" s="78">
        <v>3.1392931392931391</v>
      </c>
      <c r="D78" s="64"/>
      <c r="E78" s="64">
        <v>1.7964343304950667</v>
      </c>
      <c r="F78" s="78">
        <v>3.7126999999999999</v>
      </c>
      <c r="G78" s="64"/>
      <c r="H78" s="64"/>
      <c r="I78" s="64"/>
      <c r="J78" s="64"/>
      <c r="K78" s="64"/>
      <c r="L78" s="75"/>
      <c r="M78" s="75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6"/>
        <v>-3</v>
      </c>
      <c r="B79" s="80">
        <v>4.0762</v>
      </c>
      <c r="C79" s="80">
        <v>2.1230769230769226</v>
      </c>
      <c r="D79" s="64"/>
      <c r="E79" s="64">
        <v>1.5517309128672787</v>
      </c>
      <c r="F79" s="78">
        <v>2.5407000000000002</v>
      </c>
      <c r="G79" s="64"/>
      <c r="H79" s="64"/>
      <c r="I79" s="64"/>
      <c r="J79" s="64"/>
      <c r="K79" s="64"/>
      <c r="L79" s="75"/>
      <c r="M79" s="75"/>
      <c r="N79" s="39"/>
      <c r="O79" s="39"/>
      <c r="P79" s="38"/>
      <c r="Q79" s="38"/>
      <c r="R79" s="38"/>
      <c r="S79" s="38"/>
      <c r="T79" s="38"/>
      <c r="U79" s="38"/>
    </row>
    <row r="80" spans="1:43" ht="15">
      <c r="A80" s="14">
        <f t="shared" si="6"/>
        <v>-2</v>
      </c>
      <c r="B80" s="81">
        <v>2.4066999999999998</v>
      </c>
      <c r="C80" s="81">
        <v>1.7635135135135136</v>
      </c>
      <c r="D80" s="64"/>
      <c r="E80" s="64">
        <v>1.3927326515518637</v>
      </c>
      <c r="F80" s="78">
        <v>1.9881</v>
      </c>
      <c r="G80" s="64"/>
      <c r="H80" s="64"/>
      <c r="I80" s="64"/>
      <c r="J80" s="64"/>
      <c r="K80" s="64"/>
      <c r="L80" s="75"/>
      <c r="M80" s="75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6"/>
        <v>-1</v>
      </c>
      <c r="B81" s="82">
        <v>1.7591000000000001</v>
      </c>
      <c r="C81" s="82">
        <v>1.6030150753768844</v>
      </c>
      <c r="D81" s="64"/>
      <c r="E81" s="64">
        <v>1.3139446391209526</v>
      </c>
      <c r="F81" s="78">
        <v>1.6344000000000001</v>
      </c>
      <c r="G81" s="64"/>
      <c r="H81" s="64"/>
      <c r="I81" s="64"/>
      <c r="J81" s="64"/>
      <c r="K81" s="64"/>
      <c r="L81" s="75"/>
      <c r="M81" s="75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6"/>
        <v>0</v>
      </c>
      <c r="B82" s="82">
        <v>1.4571000000000001</v>
      </c>
      <c r="C82" s="82">
        <v>1.5846774193548387</v>
      </c>
      <c r="D82" s="64"/>
      <c r="E82" s="64">
        <v>1.3108351742253401</v>
      </c>
      <c r="F82" s="78">
        <v>1.4320999999999999</v>
      </c>
      <c r="G82" s="64"/>
      <c r="H82" s="64"/>
      <c r="I82" s="64"/>
      <c r="J82" s="64"/>
      <c r="K82" s="64"/>
      <c r="L82" s="75"/>
      <c r="M82" s="75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6"/>
        <v>1</v>
      </c>
      <c r="B83" s="82">
        <v>1.3688</v>
      </c>
      <c r="C83" s="82">
        <v>1.6744186046511629</v>
      </c>
      <c r="D83" s="64"/>
      <c r="E83" s="64">
        <v>1.3364020588128807</v>
      </c>
      <c r="F83" s="78">
        <v>1.3445</v>
      </c>
      <c r="G83" s="64"/>
      <c r="H83" s="64"/>
      <c r="I83" s="64"/>
      <c r="J83" s="64"/>
      <c r="K83" s="64"/>
      <c r="L83" s="75"/>
      <c r="M83" s="75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6"/>
        <v>2</v>
      </c>
      <c r="B84" s="82">
        <v>1.3864000000000001</v>
      </c>
      <c r="C84" s="82">
        <v>1.770718232044199</v>
      </c>
      <c r="D84" s="64"/>
      <c r="E84" s="64">
        <v>1.3907982055053576</v>
      </c>
      <c r="F84" s="78">
        <v>1.3315999999999999</v>
      </c>
      <c r="G84" s="64"/>
      <c r="H84" s="64"/>
      <c r="I84" s="64"/>
      <c r="J84" s="64"/>
      <c r="K84" s="64"/>
      <c r="L84" s="75"/>
      <c r="M84" s="75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6"/>
        <v>3</v>
      </c>
      <c r="B85" s="82">
        <v>1.4561999999999999</v>
      </c>
      <c r="C85" s="82">
        <v>1.7834101382488479</v>
      </c>
      <c r="D85" s="64"/>
      <c r="E85" s="64">
        <v>1.4177793303590871</v>
      </c>
      <c r="F85" s="78">
        <v>1.3567</v>
      </c>
      <c r="G85" s="64"/>
      <c r="H85" s="64"/>
      <c r="I85" s="64"/>
      <c r="J85" s="64"/>
      <c r="K85" s="64"/>
      <c r="L85" s="75"/>
      <c r="M85" s="75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6"/>
        <v>4</v>
      </c>
      <c r="B86" s="82">
        <v>1.4654</v>
      </c>
      <c r="C86" s="82">
        <v>1.6865384615384615</v>
      </c>
      <c r="D86" s="64"/>
      <c r="E86" s="64">
        <v>1.3881043249413585</v>
      </c>
      <c r="F86" s="78">
        <v>1.3733</v>
      </c>
      <c r="G86" s="64"/>
      <c r="H86" s="64"/>
      <c r="I86" s="64"/>
      <c r="J86" s="64"/>
      <c r="K86" s="64"/>
      <c r="L86" s="75"/>
      <c r="M86" s="75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6"/>
        <v>5</v>
      </c>
      <c r="B87" s="82">
        <v>1.3923000000000001</v>
      </c>
      <c r="C87" s="82">
        <v>1.5275080906148868</v>
      </c>
      <c r="D87" s="64"/>
      <c r="E87" s="64">
        <v>1.3336300602658049</v>
      </c>
      <c r="F87" s="78">
        <v>1.3229</v>
      </c>
      <c r="G87" s="64"/>
      <c r="H87" s="64"/>
      <c r="I87" s="64"/>
      <c r="J87" s="64"/>
      <c r="K87" s="64"/>
      <c r="L87" s="75"/>
      <c r="M87" s="75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6"/>
        <v>6</v>
      </c>
      <c r="B88" s="82">
        <v>1.2964</v>
      </c>
      <c r="C88" s="82">
        <v>1.3706293706293706</v>
      </c>
      <c r="D88" s="64"/>
      <c r="E88" s="64">
        <v>1.2310536566257693</v>
      </c>
      <c r="F88" s="78">
        <v>1.2495000000000001</v>
      </c>
      <c r="G88" s="64"/>
      <c r="H88" s="64"/>
      <c r="I88" s="64"/>
      <c r="J88" s="64"/>
      <c r="K88" s="64"/>
      <c r="L88" s="75"/>
      <c r="M88" s="75"/>
      <c r="N88" s="39"/>
      <c r="O88" s="39"/>
      <c r="P88" s="38"/>
      <c r="Q88" s="38"/>
      <c r="R88" s="38"/>
      <c r="S88" s="38"/>
      <c r="T88" s="38"/>
      <c r="U88" s="38"/>
    </row>
    <row r="89" spans="1:21" ht="14.25">
      <c r="A89" s="14">
        <f t="shared" si="6"/>
        <v>7</v>
      </c>
      <c r="B89" s="82">
        <v>1.1856</v>
      </c>
      <c r="C89" s="67">
        <v>1.2418952618453865</v>
      </c>
      <c r="D89" s="64"/>
      <c r="E89" s="64">
        <v>1.1376094945914219</v>
      </c>
      <c r="F89" s="78">
        <v>1.1718</v>
      </c>
      <c r="G89" s="64"/>
      <c r="H89" s="64"/>
      <c r="I89" s="64"/>
      <c r="J89" s="64"/>
      <c r="K89" s="64"/>
      <c r="L89" s="75"/>
      <c r="M89" s="75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6"/>
        <v>8</v>
      </c>
      <c r="B90" s="82">
        <v>1.1085</v>
      </c>
      <c r="C90" s="82">
        <v>1.1363636363636365</v>
      </c>
      <c r="D90" s="64"/>
      <c r="E90" s="64">
        <v>1.0843447084215425</v>
      </c>
      <c r="F90" s="78">
        <v>1.1101000000000001</v>
      </c>
      <c r="G90" s="64"/>
      <c r="H90" s="64"/>
      <c r="I90" s="64"/>
      <c r="J90" s="64"/>
      <c r="K90" s="64"/>
      <c r="L90" s="75"/>
      <c r="M90" s="75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6"/>
        <v>9</v>
      </c>
      <c r="B91" s="82">
        <v>1.0596000000000001</v>
      </c>
      <c r="C91" s="82">
        <v>1.079059829059829</v>
      </c>
      <c r="D91" s="64"/>
      <c r="E91" s="64">
        <v>1.0494090932445925</v>
      </c>
      <c r="F91" s="78">
        <v>1.0559000000000001</v>
      </c>
      <c r="G91" s="64"/>
      <c r="H91" s="64"/>
      <c r="I91" s="64"/>
      <c r="J91" s="64"/>
      <c r="K91" s="64"/>
      <c r="L91" s="75"/>
      <c r="M91" s="75"/>
      <c r="N91" s="39"/>
      <c r="O91" s="39"/>
      <c r="P91" s="38"/>
      <c r="Q91" s="38"/>
      <c r="R91" s="64"/>
      <c r="S91" s="64"/>
      <c r="T91" s="64"/>
      <c r="U91" s="64"/>
    </row>
    <row r="92" spans="1:21">
      <c r="A92" s="14">
        <f t="shared" si="6"/>
        <v>10</v>
      </c>
      <c r="B92" s="82">
        <v>1.0289999999999999</v>
      </c>
      <c r="C92" s="82">
        <v>1.0380267214799588</v>
      </c>
      <c r="D92" s="64"/>
      <c r="E92" s="64">
        <v>1.0224436254743388</v>
      </c>
      <c r="F92" s="78">
        <v>1.0286</v>
      </c>
      <c r="G92" s="64"/>
      <c r="H92" s="64"/>
      <c r="I92" s="64"/>
      <c r="J92" s="64"/>
      <c r="K92" s="64"/>
      <c r="L92" s="75"/>
      <c r="M92" s="75"/>
      <c r="N92" s="39"/>
      <c r="O92" s="39"/>
      <c r="P92" s="38"/>
      <c r="Q92" s="38"/>
      <c r="R92" s="64"/>
      <c r="S92" s="64"/>
      <c r="T92" s="64"/>
      <c r="U92" s="64"/>
    </row>
    <row r="93" spans="1:21">
      <c r="A93" s="14">
        <f t="shared" si="6"/>
        <v>11</v>
      </c>
      <c r="B93" s="82">
        <v>1.0155000000000001</v>
      </c>
      <c r="C93" s="82">
        <v>1.0181451612903225</v>
      </c>
      <c r="D93" s="64"/>
      <c r="E93" s="64">
        <v>1.011786566654483</v>
      </c>
      <c r="F93" s="78">
        <v>1.0153000000000001</v>
      </c>
      <c r="G93" s="64"/>
      <c r="H93" s="64"/>
      <c r="I93" s="64"/>
      <c r="J93" s="64"/>
      <c r="K93" s="64"/>
      <c r="L93" s="75"/>
      <c r="M93" s="75"/>
      <c r="N93" s="39"/>
      <c r="O93" s="39"/>
      <c r="P93" s="38"/>
      <c r="Q93" s="38"/>
      <c r="R93" s="64"/>
      <c r="S93" s="64"/>
      <c r="T93" s="64"/>
      <c r="U93" s="64"/>
    </row>
    <row r="94" spans="1:21">
      <c r="A94" s="14">
        <f t="shared" si="6"/>
        <v>12</v>
      </c>
      <c r="B94" s="82">
        <v>1.0073000000000001</v>
      </c>
      <c r="C94" s="82">
        <v>1.01</v>
      </c>
      <c r="D94" s="64"/>
      <c r="E94" s="64">
        <v>1.0047615400052645</v>
      </c>
      <c r="F94" s="78">
        <v>1.0087999999999999</v>
      </c>
      <c r="G94" s="64"/>
      <c r="H94" s="64"/>
      <c r="I94" s="64"/>
      <c r="J94" s="64"/>
      <c r="K94" s="64"/>
      <c r="L94" s="75"/>
      <c r="M94" s="75"/>
      <c r="N94" s="39"/>
      <c r="O94" s="39"/>
      <c r="P94" s="38"/>
      <c r="Q94" s="38"/>
      <c r="R94" s="64"/>
      <c r="S94" s="64"/>
      <c r="T94" s="64"/>
      <c r="U94" s="64"/>
    </row>
    <row r="95" spans="1:21">
      <c r="A95" s="14">
        <f t="shared" si="6"/>
        <v>13</v>
      </c>
      <c r="B95" s="82">
        <v>1.0037</v>
      </c>
      <c r="C95" s="82">
        <v>1</v>
      </c>
      <c r="D95" s="64"/>
      <c r="E95" s="64">
        <v>1.0024603115839157</v>
      </c>
      <c r="F95" s="78">
        <v>1.0044999999999999</v>
      </c>
      <c r="G95" s="64"/>
      <c r="H95" s="64"/>
      <c r="I95" s="64"/>
      <c r="J95" s="64"/>
      <c r="K95" s="64"/>
      <c r="L95" s="75"/>
      <c r="M95" s="75"/>
      <c r="N95" s="39"/>
      <c r="O95" s="39"/>
      <c r="P95" s="38"/>
      <c r="Q95" s="38"/>
      <c r="R95" s="64"/>
      <c r="S95" s="64"/>
      <c r="T95" s="64"/>
      <c r="U95" s="64"/>
    </row>
    <row r="96" spans="1:21">
      <c r="A96" s="14">
        <f t="shared" si="6"/>
        <v>14</v>
      </c>
      <c r="B96" s="82">
        <v>1.0009999999999999</v>
      </c>
      <c r="C96" s="82">
        <v>1</v>
      </c>
      <c r="D96" s="64"/>
      <c r="E96" s="64">
        <v>1.0015694513128754</v>
      </c>
      <c r="F96" s="78">
        <v>1.0026999999999999</v>
      </c>
      <c r="G96" s="64"/>
      <c r="H96" s="64"/>
      <c r="I96" s="64"/>
      <c r="J96" s="64"/>
      <c r="K96" s="64"/>
      <c r="L96" s="77"/>
      <c r="M96" s="77"/>
      <c r="N96" s="39"/>
      <c r="O96" s="39"/>
      <c r="P96" s="38"/>
      <c r="Q96" s="38"/>
      <c r="R96" s="64"/>
      <c r="S96" s="64"/>
      <c r="T96" s="64"/>
      <c r="U96" s="64"/>
    </row>
    <row r="97" spans="1:21">
      <c r="A97" s="14">
        <f t="shared" si="6"/>
        <v>15</v>
      </c>
      <c r="B97" s="82">
        <v>1.0002</v>
      </c>
      <c r="C97" s="82">
        <v>1</v>
      </c>
      <c r="D97" s="64"/>
      <c r="E97" s="64">
        <v>1.0003399708827174</v>
      </c>
      <c r="F97" s="78">
        <v>1.0013000000000001</v>
      </c>
      <c r="G97" s="64"/>
      <c r="H97" s="64"/>
      <c r="I97" s="64"/>
      <c r="J97" s="64"/>
      <c r="K97" s="64"/>
      <c r="L97" s="64"/>
      <c r="M97" s="64"/>
      <c r="N97" s="39"/>
      <c r="O97" s="39"/>
      <c r="P97" s="38"/>
      <c r="Q97" s="38"/>
      <c r="R97" s="64"/>
      <c r="S97" s="64"/>
      <c r="T97" s="64"/>
      <c r="U97" s="64"/>
    </row>
    <row r="98" spans="1:21" ht="15">
      <c r="A98" s="14">
        <f t="shared" si="6"/>
        <v>16</v>
      </c>
      <c r="B98" s="81">
        <v>1.0001</v>
      </c>
      <c r="C98" s="81">
        <v>1</v>
      </c>
      <c r="D98" s="64"/>
      <c r="E98" s="64">
        <v>1.0001132979489034</v>
      </c>
      <c r="F98" s="78">
        <v>1.0012000000000001</v>
      </c>
      <c r="G98" s="64"/>
      <c r="H98" s="64"/>
      <c r="I98" s="64"/>
      <c r="J98" s="64"/>
      <c r="K98" s="64"/>
      <c r="L98" s="75"/>
      <c r="M98" s="75"/>
      <c r="N98" s="39"/>
      <c r="O98" s="39"/>
      <c r="P98" s="38"/>
      <c r="Q98" s="38"/>
      <c r="R98" s="64"/>
      <c r="S98" s="64"/>
      <c r="T98" s="64"/>
      <c r="U98" s="64"/>
    </row>
    <row r="99" spans="1:21" ht="15">
      <c r="A99" s="14">
        <f t="shared" si="6"/>
        <v>17</v>
      </c>
      <c r="B99" s="79">
        <v>1</v>
      </c>
      <c r="C99" s="79">
        <v>1</v>
      </c>
      <c r="D99" s="64"/>
      <c r="E99" s="64">
        <v>1</v>
      </c>
      <c r="F99" s="78">
        <v>1.0003</v>
      </c>
      <c r="G99" s="64"/>
      <c r="H99" s="64"/>
      <c r="I99" s="64"/>
      <c r="J99" s="64"/>
      <c r="K99" s="64"/>
      <c r="L99" s="64"/>
      <c r="M99" s="64"/>
      <c r="N99" s="39"/>
      <c r="O99" s="39"/>
      <c r="P99" s="38"/>
      <c r="Q99" s="38"/>
      <c r="R99" s="64"/>
      <c r="S99" s="64"/>
      <c r="T99" s="64"/>
      <c r="U99" s="64"/>
    </row>
    <row r="100" spans="1:21">
      <c r="A100" s="14">
        <f t="shared" si="6"/>
        <v>18</v>
      </c>
      <c r="B100" s="78">
        <v>1</v>
      </c>
      <c r="C100" s="78">
        <v>1</v>
      </c>
      <c r="D100" s="64"/>
      <c r="E100" s="64">
        <v>1</v>
      </c>
      <c r="F100" s="78">
        <v>1.0005999999999999</v>
      </c>
      <c r="G100" s="64"/>
      <c r="H100" s="64"/>
      <c r="I100" s="64"/>
      <c r="J100" s="64"/>
      <c r="K100" s="64"/>
      <c r="L100" s="38"/>
      <c r="M100" s="38"/>
      <c r="N100" s="64"/>
      <c r="O100" s="64"/>
      <c r="P100" s="38"/>
      <c r="Q100" s="38"/>
      <c r="R100" s="64"/>
      <c r="S100" s="64"/>
      <c r="T100" s="64"/>
      <c r="U100" s="64"/>
    </row>
    <row r="101" spans="1:21">
      <c r="A101" s="14">
        <f t="shared" si="6"/>
        <v>19</v>
      </c>
      <c r="B101" s="64"/>
      <c r="C101" s="78">
        <v>1</v>
      </c>
      <c r="D101" s="64"/>
      <c r="E101" s="64"/>
      <c r="F101" s="78">
        <v>1.0004</v>
      </c>
      <c r="G101" s="64"/>
      <c r="H101" s="64"/>
      <c r="I101" s="64"/>
      <c r="J101" s="64"/>
      <c r="K101" s="64"/>
      <c r="L101" s="38"/>
      <c r="M101" s="38"/>
      <c r="N101" s="64"/>
      <c r="O101" s="64"/>
      <c r="P101" s="38"/>
      <c r="Q101" s="38"/>
      <c r="R101" s="64"/>
      <c r="S101" s="64"/>
      <c r="T101" s="64"/>
      <c r="U101" s="64"/>
    </row>
    <row r="102" spans="1:21">
      <c r="A102" s="14">
        <f t="shared" si="6"/>
        <v>20</v>
      </c>
      <c r="B102" s="64"/>
      <c r="C102" s="78">
        <v>1</v>
      </c>
      <c r="D102" s="64"/>
      <c r="E102" s="64"/>
      <c r="F102" s="64"/>
      <c r="G102" s="64"/>
      <c r="H102" s="64"/>
      <c r="I102" s="64"/>
      <c r="J102" s="64"/>
      <c r="K102" s="64"/>
      <c r="L102" s="38"/>
      <c r="M102" s="38"/>
      <c r="N102" s="64"/>
      <c r="O102" s="64"/>
      <c r="P102" s="38"/>
      <c r="Q102" s="38"/>
      <c r="R102" s="64"/>
      <c r="S102" s="64"/>
      <c r="T102" s="64"/>
      <c r="U102" s="64"/>
    </row>
    <row r="103" spans="1:21">
      <c r="A103" s="14">
        <f t="shared" si="6"/>
        <v>21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38"/>
      <c r="M103" s="38"/>
      <c r="N103" s="64"/>
      <c r="O103" s="64"/>
      <c r="P103" s="38"/>
      <c r="Q103" s="38"/>
      <c r="R103" s="64"/>
      <c r="S103" s="64"/>
      <c r="T103" s="64"/>
      <c r="U103" s="64"/>
    </row>
    <row r="104" spans="1:21">
      <c r="A104" s="14">
        <f t="shared" si="6"/>
        <v>22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38"/>
      <c r="M104" s="38"/>
      <c r="N104" s="64"/>
      <c r="O104" s="64"/>
      <c r="P104" s="38"/>
      <c r="Q104" s="38"/>
      <c r="R104" s="64"/>
      <c r="S104" s="64"/>
      <c r="T104" s="64"/>
      <c r="U104" s="64"/>
    </row>
    <row r="105" spans="1:21">
      <c r="A105" s="14">
        <f t="shared" si="6"/>
        <v>23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38"/>
      <c r="M105" s="38"/>
      <c r="N105" s="64"/>
      <c r="O105" s="64"/>
      <c r="P105" s="38"/>
      <c r="Q105" s="38"/>
      <c r="R105" s="64"/>
      <c r="S105" s="64"/>
      <c r="T105" s="64"/>
      <c r="U105" s="64"/>
    </row>
    <row r="106" spans="1:21">
      <c r="A106" s="47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1:2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1:2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1:2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</row>
    <row r="110" spans="1:21">
      <c r="D110" s="22"/>
      <c r="E110" s="22"/>
      <c r="F110" s="22"/>
      <c r="G110" s="22"/>
      <c r="H110" s="22"/>
      <c r="I110" s="22"/>
    </row>
    <row r="111" spans="1:21">
      <c r="D111" s="22"/>
      <c r="E111" s="22"/>
      <c r="F111" s="22"/>
      <c r="G111" s="22"/>
      <c r="H111" s="22"/>
      <c r="I111" s="22"/>
      <c r="J111" s="23"/>
      <c r="K111" s="23"/>
    </row>
    <row r="113" spans="2:21">
      <c r="J113" s="23"/>
      <c r="K113" s="23"/>
    </row>
    <row r="114" spans="2:21">
      <c r="N114" s="24"/>
      <c r="O114" s="24"/>
    </row>
    <row r="115" spans="2:21">
      <c r="J115" s="16"/>
      <c r="K115" s="16"/>
      <c r="N115" s="24"/>
      <c r="O115" s="24"/>
    </row>
    <row r="116" spans="2:21">
      <c r="N116" s="24"/>
      <c r="O116" s="24"/>
    </row>
    <row r="117" spans="2:21">
      <c r="D117" s="25"/>
      <c r="E117" s="25"/>
      <c r="F117" s="25"/>
      <c r="G117" s="25"/>
      <c r="H117" s="25"/>
      <c r="I117" s="25"/>
      <c r="J117" s="26"/>
      <c r="K117" s="26"/>
      <c r="N117" s="24"/>
      <c r="O117" s="24"/>
    </row>
    <row r="118" spans="2:21">
      <c r="D118" s="25"/>
      <c r="E118" s="25"/>
      <c r="F118" s="25"/>
      <c r="G118" s="25"/>
      <c r="H118" s="25"/>
      <c r="I118" s="25"/>
      <c r="J118" s="23"/>
      <c r="K118" s="23"/>
      <c r="N118" s="24"/>
      <c r="O118" s="24"/>
    </row>
    <row r="119" spans="2:21">
      <c r="D119" s="25"/>
      <c r="E119" s="25"/>
      <c r="F119" s="25"/>
      <c r="G119" s="25"/>
      <c r="H119" s="25"/>
      <c r="I119" s="25"/>
      <c r="J119" s="23"/>
      <c r="K119" s="23"/>
      <c r="N119" s="24"/>
      <c r="O119" s="24"/>
    </row>
    <row r="120" spans="2:21">
      <c r="D120" s="25"/>
      <c r="E120" s="25"/>
      <c r="F120" s="25"/>
      <c r="G120" s="25"/>
      <c r="H120" s="25"/>
      <c r="I120" s="25"/>
      <c r="J120" s="23"/>
      <c r="K120" s="23"/>
      <c r="N120" s="24"/>
      <c r="O120" s="24"/>
    </row>
    <row r="121" spans="2:21">
      <c r="D121" s="25"/>
      <c r="E121" s="25"/>
      <c r="F121" s="25"/>
      <c r="G121" s="25"/>
      <c r="H121" s="25"/>
      <c r="I121" s="25"/>
      <c r="J121" s="23"/>
      <c r="K121" s="23"/>
      <c r="N121" s="24"/>
      <c r="O121" s="24"/>
    </row>
    <row r="122" spans="2:21">
      <c r="D122" s="25"/>
      <c r="E122" s="25"/>
      <c r="F122" s="25"/>
      <c r="G122" s="25"/>
      <c r="H122" s="25"/>
      <c r="I122" s="25"/>
      <c r="J122" s="23"/>
      <c r="K122" s="23"/>
      <c r="N122" s="24"/>
      <c r="O122" s="24"/>
    </row>
    <row r="123" spans="2:21">
      <c r="D123" s="25"/>
      <c r="E123" s="25"/>
      <c r="F123" s="25"/>
      <c r="G123" s="25"/>
      <c r="H123" s="25"/>
      <c r="I123" s="25"/>
      <c r="J123" s="23"/>
      <c r="K123" s="23"/>
      <c r="N123" s="24"/>
      <c r="O123" s="24"/>
    </row>
    <row r="124" spans="2:21">
      <c r="D124" s="25"/>
      <c r="E124" s="25"/>
      <c r="F124" s="25"/>
      <c r="G124" s="25"/>
      <c r="H124" s="25"/>
      <c r="I124" s="25"/>
      <c r="N124" s="27"/>
      <c r="O124" s="27"/>
    </row>
    <row r="125" spans="2:21">
      <c r="B125" s="28"/>
      <c r="C125" s="28"/>
      <c r="D125" s="25"/>
      <c r="E125" s="25"/>
      <c r="F125" s="25"/>
      <c r="G125" s="25"/>
      <c r="H125" s="25"/>
      <c r="I125" s="25"/>
      <c r="L125" s="28"/>
      <c r="M125" s="28"/>
      <c r="R125" s="28"/>
      <c r="S125" s="28"/>
      <c r="T125" s="28"/>
      <c r="U125" s="28"/>
    </row>
  </sheetData>
  <mergeCells count="12">
    <mergeCell ref="T36:U36"/>
    <mergeCell ref="A74:U74"/>
    <mergeCell ref="A33:U33"/>
    <mergeCell ref="B36:C36"/>
    <mergeCell ref="D36:E36"/>
    <mergeCell ref="L36:M36"/>
    <mergeCell ref="N36:O36"/>
    <mergeCell ref="P36:Q36"/>
    <mergeCell ref="R36:S36"/>
    <mergeCell ref="J36:K36"/>
    <mergeCell ref="F36:G36"/>
    <mergeCell ref="H36:I36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6"/>
  <sheetViews>
    <sheetView topLeftCell="G1" workbookViewId="0">
      <selection sqref="A1:XFD1048576"/>
    </sheetView>
  </sheetViews>
  <sheetFormatPr defaultColWidth="11.7109375" defaultRowHeight="12.75"/>
  <cols>
    <col min="1" max="1" width="24.85546875" style="18" customWidth="1"/>
    <col min="2" max="4" width="11.7109375" style="18"/>
    <col min="5" max="13" width="11.7109375" style="17"/>
    <col min="14" max="16384" width="11.7109375" style="18"/>
  </cols>
  <sheetData>
    <row r="1" spans="1:58" ht="15.75">
      <c r="A1" s="35"/>
    </row>
    <row r="2" spans="1:58" ht="15.75">
      <c r="A2" s="35"/>
    </row>
    <row r="3" spans="1:58">
      <c r="A3" s="29" t="s">
        <v>2</v>
      </c>
      <c r="B3" s="58" t="s">
        <v>19</v>
      </c>
      <c r="C3" s="58" t="s">
        <v>20</v>
      </c>
      <c r="D3" s="29"/>
      <c r="E3" s="29"/>
      <c r="F3" s="29"/>
      <c r="G3" s="58"/>
      <c r="H3" s="29"/>
      <c r="I3" s="29"/>
      <c r="J3" s="29"/>
      <c r="N3" s="17"/>
      <c r="O3" s="17"/>
      <c r="P3" s="17"/>
      <c r="Z3" s="14"/>
      <c r="AA3" s="14"/>
      <c r="AB3" s="14"/>
      <c r="AC3" s="15"/>
      <c r="AD3" s="15"/>
      <c r="AE3" s="15"/>
      <c r="AF3" s="14"/>
      <c r="AG3" s="14"/>
      <c r="AH3" s="14"/>
      <c r="AI3" s="14"/>
      <c r="AJ3" s="14"/>
      <c r="AK3" s="14"/>
      <c r="AL3" s="16" t="s">
        <v>0</v>
      </c>
      <c r="AM3" s="33">
        <v>19608000</v>
      </c>
      <c r="AN3" s="16" t="s">
        <v>1</v>
      </c>
      <c r="AO3" s="16"/>
    </row>
    <row r="4" spans="1:58">
      <c r="A4" s="30">
        <v>0.6</v>
      </c>
      <c r="B4" s="57" t="e">
        <f>AVERAGE(B68:AE68)</f>
        <v>#DIV/0!</v>
      </c>
      <c r="C4" s="48">
        <f>ABS(MAX(B68:AE68)-MIN(B68:AE68))</f>
        <v>0</v>
      </c>
      <c r="D4" s="57"/>
      <c r="E4" s="20"/>
      <c r="F4" s="20"/>
      <c r="G4" s="20"/>
      <c r="H4" s="20"/>
      <c r="I4" s="20"/>
      <c r="J4" s="20"/>
      <c r="AB4" s="14"/>
      <c r="AC4" s="15"/>
      <c r="AD4" s="15"/>
      <c r="AL4" s="16" t="s">
        <v>3</v>
      </c>
      <c r="AM4" s="32">
        <f>A4*AM3</f>
        <v>11764800</v>
      </c>
      <c r="AN4" s="16" t="s">
        <v>1</v>
      </c>
      <c r="AO4" s="16"/>
      <c r="AP4" s="16"/>
    </row>
    <row r="5" spans="1:58">
      <c r="A5" s="30">
        <v>0.7</v>
      </c>
      <c r="B5" s="57" t="e">
        <f>AVERAGE(B69:AE69)</f>
        <v>#DIV/0!</v>
      </c>
      <c r="C5" s="48">
        <f>ABS(MAX(B69:AE69)-MIN(B69:AE69))</f>
        <v>0</v>
      </c>
      <c r="D5" s="57"/>
      <c r="E5" s="20"/>
      <c r="F5" s="20"/>
      <c r="G5" s="20"/>
      <c r="H5" s="20"/>
      <c r="I5" s="20"/>
      <c r="J5" s="20"/>
      <c r="AB5" s="14"/>
      <c r="AC5" s="15"/>
      <c r="AD5" s="15"/>
      <c r="AL5" s="16"/>
      <c r="AM5" s="32">
        <f>A5*AM3</f>
        <v>13725600</v>
      </c>
      <c r="AN5" s="16" t="s">
        <v>1</v>
      </c>
      <c r="AO5" s="16"/>
      <c r="AP5" s="16"/>
      <c r="AQ5" s="16"/>
      <c r="AR5" s="32"/>
      <c r="AS5" s="32"/>
      <c r="AT5" s="16"/>
      <c r="AU5" s="16"/>
    </row>
    <row r="6" spans="1:58">
      <c r="A6" s="30">
        <v>0.8</v>
      </c>
      <c r="B6" s="57" t="e">
        <f>AVERAGE(B70:AE70)</f>
        <v>#DIV/0!</v>
      </c>
      <c r="C6" s="48">
        <f>ABS(MAX(B70:AE70)-MIN(B70:AE70))</f>
        <v>0</v>
      </c>
      <c r="D6" s="20"/>
      <c r="E6" s="20"/>
      <c r="F6" s="20"/>
      <c r="G6" s="20"/>
      <c r="H6" s="20"/>
      <c r="I6" s="20"/>
      <c r="J6" s="20"/>
      <c r="K6" s="20"/>
      <c r="L6" s="20"/>
      <c r="M6" s="20"/>
      <c r="AB6" s="14"/>
      <c r="AC6" s="15"/>
      <c r="AD6" s="15"/>
      <c r="AM6" s="32">
        <f>A6*AM3</f>
        <v>15686400</v>
      </c>
      <c r="AN6" s="16" t="s">
        <v>1</v>
      </c>
    </row>
    <row r="7" spans="1:58">
      <c r="A7" s="19">
        <v>0.9</v>
      </c>
      <c r="B7" s="57" t="e">
        <f>AVERAGE(B71:AE71)</f>
        <v>#DIV/0!</v>
      </c>
      <c r="C7" s="48">
        <f>ABS(MAX(B71:AE71)-MIN(B71:AE71))</f>
        <v>0</v>
      </c>
      <c r="E7" s="20"/>
      <c r="F7" s="20"/>
      <c r="G7" s="20"/>
      <c r="H7" s="20"/>
      <c r="I7" s="20"/>
      <c r="J7" s="20"/>
      <c r="K7" s="20"/>
      <c r="L7" s="20"/>
      <c r="M7" s="20"/>
      <c r="N7" s="21"/>
      <c r="O7" s="21"/>
      <c r="P7" s="21"/>
      <c r="AB7" s="14"/>
      <c r="AC7" s="15"/>
      <c r="AD7" s="15"/>
      <c r="AM7" s="32"/>
    </row>
    <row r="8" spans="1:58">
      <c r="A8" s="19"/>
      <c r="E8" s="20"/>
      <c r="F8" s="20"/>
      <c r="G8" s="20"/>
      <c r="H8" s="20"/>
      <c r="I8" s="20"/>
      <c r="J8" s="20"/>
      <c r="K8" s="20"/>
      <c r="L8" s="20"/>
      <c r="M8" s="20"/>
      <c r="N8" s="21"/>
      <c r="O8" s="21"/>
      <c r="P8" s="21"/>
      <c r="AB8" s="14"/>
      <c r="AC8" s="15"/>
      <c r="AD8" s="15"/>
    </row>
    <row r="9" spans="1:58">
      <c r="A9" s="19"/>
      <c r="E9" s="20"/>
      <c r="F9" s="20"/>
      <c r="G9" s="20"/>
      <c r="H9" s="20"/>
      <c r="I9" s="20"/>
      <c r="J9" s="20"/>
      <c r="K9" s="20"/>
      <c r="L9" s="20"/>
      <c r="M9" s="20"/>
      <c r="N9" s="21"/>
      <c r="O9" s="21"/>
      <c r="P9" s="21"/>
      <c r="AB9" s="14"/>
      <c r="AC9" s="15"/>
      <c r="AD9" s="15"/>
      <c r="BE9" s="14"/>
      <c r="BF9" s="14"/>
    </row>
    <row r="10" spans="1:58">
      <c r="A10" s="19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AB10" s="14"/>
      <c r="AC10" s="15"/>
      <c r="AD10" s="15"/>
      <c r="BE10" s="14"/>
      <c r="BF10" s="14"/>
    </row>
    <row r="11" spans="1:58">
      <c r="A11" s="19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1"/>
      <c r="AB11" s="14"/>
      <c r="AC11" s="15"/>
      <c r="AD11" s="15"/>
      <c r="BE11" s="14"/>
      <c r="BF11" s="14"/>
    </row>
    <row r="12" spans="1:58">
      <c r="A12" s="19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21"/>
      <c r="AB12" s="14"/>
      <c r="AC12" s="15"/>
      <c r="AD12" s="15"/>
      <c r="BE12" s="14"/>
      <c r="BF12" s="14"/>
    </row>
    <row r="13" spans="1:58">
      <c r="A13" s="19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1"/>
      <c r="P13" s="21"/>
      <c r="AZ13" s="14"/>
      <c r="BE13" s="14"/>
      <c r="BF13" s="14"/>
    </row>
    <row r="14" spans="1:58">
      <c r="A14" s="19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AZ14" s="14"/>
      <c r="BE14" s="14"/>
      <c r="BF14" s="14"/>
    </row>
    <row r="15" spans="1:58">
      <c r="A15" s="19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AZ15" s="14"/>
      <c r="BE15" s="14"/>
      <c r="BF15" s="14"/>
    </row>
    <row r="16" spans="1:58">
      <c r="A16" s="19"/>
      <c r="E16" s="20"/>
      <c r="F16" s="20"/>
      <c r="G16" s="20"/>
      <c r="H16" s="20"/>
      <c r="I16" s="20"/>
      <c r="J16" s="20"/>
      <c r="K16" s="20"/>
      <c r="L16" s="20"/>
      <c r="M16" s="20"/>
      <c r="N16" s="21"/>
      <c r="O16" s="21"/>
      <c r="P16" s="21"/>
      <c r="AZ16" s="14"/>
      <c r="BE16" s="14"/>
      <c r="BF16" s="14"/>
    </row>
    <row r="17" spans="1:58">
      <c r="A17" s="19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AZ17" s="14"/>
      <c r="BE17" s="14"/>
      <c r="BF17" s="14"/>
    </row>
    <row r="18" spans="1:58">
      <c r="A18" s="19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AZ18" s="14"/>
      <c r="BE18" s="14"/>
      <c r="BF18" s="14"/>
    </row>
    <row r="19" spans="1:58">
      <c r="A19" s="19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21"/>
      <c r="AZ19" s="14"/>
      <c r="BE19" s="14"/>
      <c r="BF19" s="14"/>
    </row>
    <row r="20" spans="1:58">
      <c r="A20" s="19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AZ20" s="14"/>
      <c r="BE20" s="14"/>
      <c r="BF20" s="14"/>
    </row>
    <row r="21" spans="1:58">
      <c r="A21" s="19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1"/>
      <c r="P21" s="21"/>
      <c r="AZ21" s="14"/>
      <c r="BE21" s="14"/>
      <c r="BF21" s="14"/>
    </row>
    <row r="22" spans="1:58">
      <c r="A22" s="19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1"/>
      <c r="AZ22" s="14"/>
      <c r="BE22" s="14"/>
      <c r="BF22" s="14"/>
    </row>
    <row r="23" spans="1:58">
      <c r="A23" s="19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AZ23" s="14"/>
      <c r="BE23" s="14"/>
      <c r="BF23" s="14"/>
    </row>
    <row r="24" spans="1:58">
      <c r="A24" s="19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1"/>
      <c r="P24" s="21"/>
      <c r="BE24" s="14"/>
      <c r="BF24" s="14"/>
    </row>
    <row r="25" spans="1:58">
      <c r="A25" s="19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1"/>
      <c r="P25" s="21"/>
      <c r="BE25" s="14"/>
      <c r="BF25" s="14"/>
    </row>
    <row r="26" spans="1:58">
      <c r="A26" s="19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1"/>
      <c r="P26" s="21"/>
      <c r="BE26" s="14"/>
      <c r="BF26" s="14"/>
    </row>
    <row r="27" spans="1:58">
      <c r="A27" s="19"/>
      <c r="E27" s="20"/>
      <c r="F27" s="20"/>
      <c r="G27" s="20"/>
      <c r="H27" s="20"/>
      <c r="I27" s="20"/>
      <c r="J27" s="20"/>
      <c r="K27" s="20"/>
      <c r="L27" s="20"/>
      <c r="M27" s="20"/>
      <c r="N27" s="21"/>
      <c r="O27" s="21"/>
      <c r="P27" s="21"/>
      <c r="BE27" s="14"/>
      <c r="BF27" s="14"/>
    </row>
    <row r="28" spans="1:58">
      <c r="A28" s="19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1"/>
      <c r="P28" s="21"/>
      <c r="BE28" s="14"/>
      <c r="BF28" s="14"/>
    </row>
    <row r="29" spans="1:58">
      <c r="A29" s="19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1"/>
      <c r="P29" s="21"/>
      <c r="BE29" s="14"/>
      <c r="BF29" s="14"/>
    </row>
    <row r="30" spans="1:58">
      <c r="A30" s="19"/>
      <c r="E30" s="20"/>
      <c r="F30" s="20"/>
      <c r="G30" s="20"/>
      <c r="H30" s="20"/>
      <c r="I30" s="20"/>
      <c r="J30" s="20"/>
      <c r="K30" s="20"/>
      <c r="L30" s="20"/>
      <c r="M30" s="20"/>
      <c r="N30" s="21"/>
      <c r="O30" s="21"/>
      <c r="P30" s="21"/>
    </row>
    <row r="31" spans="1:58">
      <c r="A31" s="19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21"/>
      <c r="P31" s="21"/>
    </row>
    <row r="32" spans="1:58">
      <c r="A32" s="19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</row>
    <row r="33" spans="1:37" ht="26.25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</row>
    <row r="34" spans="1:37">
      <c r="A34" s="19"/>
      <c r="E34" s="20"/>
      <c r="F34" s="20"/>
      <c r="G34" s="20"/>
      <c r="H34" s="20"/>
      <c r="I34" s="20"/>
      <c r="J34" s="20"/>
      <c r="K34" s="20"/>
      <c r="L34" s="20"/>
      <c r="M34" s="20"/>
      <c r="N34" s="21"/>
      <c r="O34" s="21"/>
      <c r="P34" s="21"/>
    </row>
    <row r="35" spans="1:37">
      <c r="A35" s="19"/>
      <c r="E35" s="20"/>
      <c r="F35" s="20"/>
      <c r="G35" s="20"/>
      <c r="H35" s="20"/>
      <c r="I35" s="20"/>
      <c r="J35" s="20"/>
      <c r="K35" s="20"/>
      <c r="L35" s="20"/>
      <c r="M35" s="20"/>
      <c r="N35" s="21"/>
      <c r="O35" s="21"/>
      <c r="P35" s="21"/>
    </row>
    <row r="36" spans="1:37" s="12" customFormat="1" ht="68.25" customHeight="1">
      <c r="A36" s="11" t="s">
        <v>10</v>
      </c>
      <c r="B36" s="239" t="s">
        <v>75</v>
      </c>
      <c r="C36" s="240"/>
      <c r="D36" s="242"/>
      <c r="E36" s="239" t="s">
        <v>76</v>
      </c>
      <c r="F36" s="240"/>
      <c r="G36" s="242"/>
      <c r="H36" s="239" t="s">
        <v>69</v>
      </c>
      <c r="I36" s="241"/>
      <c r="J36" s="242"/>
      <c r="K36" s="239" t="s">
        <v>11</v>
      </c>
      <c r="L36" s="240"/>
      <c r="M36" s="243"/>
      <c r="N36" s="239" t="s">
        <v>12</v>
      </c>
      <c r="O36" s="240"/>
      <c r="P36" s="243"/>
      <c r="Q36" s="239" t="s">
        <v>17</v>
      </c>
      <c r="R36" s="240"/>
      <c r="S36" s="243"/>
      <c r="T36" s="239"/>
      <c r="U36" s="240"/>
      <c r="V36" s="243"/>
      <c r="W36" s="239"/>
      <c r="X36" s="240"/>
      <c r="Y36" s="242"/>
      <c r="Z36" s="239"/>
      <c r="AA36" s="240"/>
      <c r="AB36" s="242"/>
      <c r="AC36" s="239"/>
      <c r="AD36" s="240"/>
      <c r="AE36" s="242"/>
    </row>
    <row r="37" spans="1:37" s="12" customFormat="1" ht="50.25" customHeight="1">
      <c r="A37" s="11"/>
      <c r="B37" s="46" t="s">
        <v>275</v>
      </c>
      <c r="C37" s="46" t="s">
        <v>276</v>
      </c>
      <c r="D37" s="13" t="s">
        <v>277</v>
      </c>
      <c r="E37" s="46" t="s">
        <v>275</v>
      </c>
      <c r="F37" s="46" t="s">
        <v>276</v>
      </c>
      <c r="G37" s="13" t="s">
        <v>277</v>
      </c>
      <c r="H37" s="46" t="s">
        <v>275</v>
      </c>
      <c r="I37" s="46" t="s">
        <v>276</v>
      </c>
      <c r="J37" s="13" t="s">
        <v>277</v>
      </c>
      <c r="K37" s="46" t="s">
        <v>275</v>
      </c>
      <c r="L37" s="46" t="s">
        <v>276</v>
      </c>
      <c r="M37" s="13" t="s">
        <v>277</v>
      </c>
      <c r="N37" s="46" t="s">
        <v>275</v>
      </c>
      <c r="O37" s="46" t="s">
        <v>276</v>
      </c>
      <c r="P37" s="13" t="s">
        <v>277</v>
      </c>
      <c r="Q37" s="46" t="s">
        <v>275</v>
      </c>
      <c r="R37" s="46" t="s">
        <v>276</v>
      </c>
      <c r="S37" s="13" t="s">
        <v>277</v>
      </c>
      <c r="T37" s="46" t="s">
        <v>275</v>
      </c>
      <c r="U37" s="46" t="s">
        <v>276</v>
      </c>
      <c r="V37" s="13" t="s">
        <v>277</v>
      </c>
      <c r="W37" s="46" t="s">
        <v>275</v>
      </c>
      <c r="X37" s="46" t="s">
        <v>276</v>
      </c>
      <c r="Y37" s="13" t="s">
        <v>277</v>
      </c>
      <c r="Z37" s="46" t="s">
        <v>275</v>
      </c>
      <c r="AA37" s="46" t="s">
        <v>276</v>
      </c>
      <c r="AB37" s="13" t="s">
        <v>277</v>
      </c>
      <c r="AC37" s="46" t="s">
        <v>275</v>
      </c>
      <c r="AD37" s="46" t="s">
        <v>276</v>
      </c>
      <c r="AE37" s="13" t="s">
        <v>277</v>
      </c>
    </row>
    <row r="38" spans="1:37">
      <c r="A38" s="14">
        <v>-6</v>
      </c>
      <c r="B38" s="78"/>
      <c r="C38" s="78"/>
      <c r="D38" s="78"/>
      <c r="E38" s="78"/>
      <c r="F38" s="78"/>
      <c r="G38" s="78"/>
      <c r="H38" s="78"/>
      <c r="I38" s="78"/>
      <c r="J38" s="78"/>
      <c r="K38" s="86"/>
      <c r="L38" s="86"/>
      <c r="M38" s="86"/>
      <c r="N38" s="78"/>
      <c r="O38" s="78"/>
      <c r="P38" s="78"/>
      <c r="Q38" s="59"/>
      <c r="R38" s="59"/>
      <c r="S38" s="59"/>
      <c r="T38" s="78"/>
      <c r="U38" s="78"/>
      <c r="V38" s="78"/>
      <c r="W38" s="38"/>
      <c r="X38" s="38"/>
      <c r="Y38" s="38"/>
      <c r="Z38" s="38"/>
      <c r="AA38" s="38"/>
      <c r="AB38" s="38"/>
      <c r="AC38" s="38"/>
      <c r="AD38" s="38"/>
      <c r="AE38" s="38"/>
      <c r="AH38" s="14"/>
      <c r="AI38" s="14"/>
      <c r="AJ38" s="14"/>
      <c r="AK38" s="32"/>
    </row>
    <row r="39" spans="1:37">
      <c r="A39" s="14">
        <f>A38+1</f>
        <v>-5</v>
      </c>
      <c r="B39" s="78"/>
      <c r="C39" s="78"/>
      <c r="D39" s="78"/>
      <c r="E39" s="59"/>
      <c r="F39" s="59"/>
      <c r="G39" s="59"/>
      <c r="H39" s="78"/>
      <c r="I39" s="78"/>
      <c r="J39" s="78"/>
      <c r="K39" s="86"/>
      <c r="L39" s="86"/>
      <c r="M39" s="86"/>
      <c r="N39" s="78"/>
      <c r="O39" s="78"/>
      <c r="P39" s="78"/>
      <c r="Q39" s="59"/>
      <c r="R39" s="59"/>
      <c r="S39" s="59"/>
      <c r="T39" s="39"/>
      <c r="U39" s="39"/>
      <c r="V39" s="39"/>
      <c r="W39" s="38"/>
      <c r="X39" s="38"/>
      <c r="Y39" s="38"/>
      <c r="Z39" s="38"/>
      <c r="AA39" s="38"/>
      <c r="AB39" s="38"/>
      <c r="AC39" s="38"/>
      <c r="AD39" s="38"/>
      <c r="AE39" s="38"/>
      <c r="AH39" s="14"/>
      <c r="AI39" s="14"/>
      <c r="AJ39" s="14"/>
      <c r="AK39" s="32"/>
    </row>
    <row r="40" spans="1:37">
      <c r="A40" s="14">
        <f t="shared" ref="A40:A67" si="0">A39+1</f>
        <v>-4</v>
      </c>
      <c r="B40" s="78"/>
      <c r="C40" s="78"/>
      <c r="D40" s="78"/>
      <c r="E40" s="59"/>
      <c r="F40" s="59"/>
      <c r="G40" s="59"/>
      <c r="H40" s="78"/>
      <c r="I40" s="78"/>
      <c r="J40" s="78"/>
      <c r="K40" s="86"/>
      <c r="L40" s="86"/>
      <c r="M40" s="86"/>
      <c r="N40" s="78"/>
      <c r="O40" s="78"/>
      <c r="P40" s="78"/>
      <c r="Q40" s="59"/>
      <c r="R40" s="59"/>
      <c r="S40" s="59"/>
      <c r="T40" s="39"/>
      <c r="U40" s="39"/>
      <c r="V40" s="39"/>
      <c r="W40" s="38"/>
      <c r="X40" s="38"/>
      <c r="Y40" s="38"/>
      <c r="Z40" s="38"/>
      <c r="AA40" s="38"/>
      <c r="AB40" s="38"/>
      <c r="AC40" s="38"/>
      <c r="AD40" s="38"/>
      <c r="AE40" s="38"/>
      <c r="AH40" s="14"/>
      <c r="AI40" s="14"/>
      <c r="AJ40" s="14"/>
      <c r="AK40" s="32"/>
    </row>
    <row r="41" spans="1:37">
      <c r="A41" s="14">
        <f t="shared" si="0"/>
        <v>-3</v>
      </c>
      <c r="B41" s="78"/>
      <c r="C41" s="78"/>
      <c r="D41" s="78"/>
      <c r="E41" s="59"/>
      <c r="F41" s="59"/>
      <c r="G41" s="59"/>
      <c r="H41" s="78"/>
      <c r="I41" s="78"/>
      <c r="J41" s="78"/>
      <c r="K41" s="86"/>
      <c r="L41" s="86"/>
      <c r="M41" s="86"/>
      <c r="N41" s="78"/>
      <c r="O41" s="78"/>
      <c r="P41" s="78"/>
      <c r="Q41" s="59"/>
      <c r="R41" s="59"/>
      <c r="S41" s="59"/>
      <c r="T41" s="39"/>
      <c r="U41" s="39"/>
      <c r="V41" s="39"/>
      <c r="W41" s="38"/>
      <c r="X41" s="38"/>
      <c r="Y41" s="38"/>
      <c r="Z41" s="38"/>
      <c r="AA41" s="38"/>
      <c r="AB41" s="38"/>
      <c r="AC41" s="38"/>
      <c r="AD41" s="38"/>
      <c r="AE41" s="38"/>
      <c r="AH41" s="14"/>
      <c r="AI41" s="14"/>
      <c r="AJ41" s="14"/>
      <c r="AK41" s="32"/>
    </row>
    <row r="42" spans="1:37" ht="15">
      <c r="A42" s="14">
        <f t="shared" si="0"/>
        <v>-2</v>
      </c>
      <c r="B42" s="79"/>
      <c r="C42" s="78"/>
      <c r="D42" s="78"/>
      <c r="E42" s="59"/>
      <c r="F42" s="59"/>
      <c r="G42" s="59"/>
      <c r="H42" s="78"/>
      <c r="I42" s="78"/>
      <c r="J42" s="78"/>
      <c r="K42" s="86"/>
      <c r="L42" s="86"/>
      <c r="M42" s="86"/>
      <c r="N42" s="78"/>
      <c r="O42" s="78"/>
      <c r="P42" s="78"/>
      <c r="Q42" s="59"/>
      <c r="R42" s="59"/>
      <c r="S42" s="59"/>
      <c r="T42" s="39"/>
      <c r="U42" s="39"/>
      <c r="V42" s="39"/>
      <c r="W42" s="38"/>
      <c r="X42" s="38"/>
      <c r="Y42" s="38"/>
      <c r="Z42" s="38"/>
      <c r="AA42" s="38"/>
      <c r="AB42" s="38"/>
      <c r="AC42" s="38"/>
      <c r="AD42" s="38"/>
      <c r="AE42" s="38"/>
      <c r="AH42" s="14"/>
      <c r="AI42" s="14"/>
      <c r="AJ42" s="14"/>
      <c r="AK42" s="32"/>
    </row>
    <row r="43" spans="1:37" ht="15">
      <c r="A43" s="14">
        <f t="shared" si="0"/>
        <v>-1</v>
      </c>
      <c r="B43" s="81"/>
      <c r="C43" s="81"/>
      <c r="D43" s="81"/>
      <c r="E43" s="60"/>
      <c r="F43" s="59"/>
      <c r="G43" s="59"/>
      <c r="H43" s="78"/>
      <c r="I43" s="78"/>
      <c r="J43" s="78"/>
      <c r="K43" s="86"/>
      <c r="L43" s="86"/>
      <c r="M43" s="86"/>
      <c r="N43" s="78"/>
      <c r="O43" s="78"/>
      <c r="P43" s="78"/>
      <c r="Q43" s="59"/>
      <c r="R43" s="59"/>
      <c r="S43" s="59"/>
      <c r="T43" s="39"/>
      <c r="U43" s="39"/>
      <c r="V43" s="39"/>
      <c r="W43" s="38"/>
      <c r="X43" s="38"/>
      <c r="Y43" s="38"/>
      <c r="Z43" s="38"/>
      <c r="AA43" s="38"/>
      <c r="AB43" s="38"/>
      <c r="AC43" s="38"/>
      <c r="AD43" s="38"/>
      <c r="AE43" s="38"/>
      <c r="AH43" s="14"/>
      <c r="AI43" s="14"/>
      <c r="AJ43" s="14"/>
      <c r="AK43" s="32"/>
    </row>
    <row r="44" spans="1:37" ht="15">
      <c r="A44" s="14">
        <f t="shared" si="0"/>
        <v>0</v>
      </c>
      <c r="B44" s="81"/>
      <c r="C44" s="81"/>
      <c r="D44" s="81"/>
      <c r="E44" s="60"/>
      <c r="F44" s="59"/>
      <c r="G44" s="59"/>
      <c r="H44" s="78"/>
      <c r="I44" s="78"/>
      <c r="J44" s="78"/>
      <c r="K44" s="86"/>
      <c r="L44" s="86"/>
      <c r="M44" s="86"/>
      <c r="N44" s="78"/>
      <c r="O44" s="78"/>
      <c r="P44" s="78"/>
      <c r="Q44" s="59"/>
      <c r="R44" s="59"/>
      <c r="S44" s="59"/>
      <c r="T44" s="39"/>
      <c r="U44" s="39"/>
      <c r="V44" s="39"/>
      <c r="W44" s="38"/>
      <c r="X44" s="38"/>
      <c r="Y44" s="38"/>
      <c r="Z44" s="38"/>
      <c r="AA44" s="38"/>
      <c r="AB44" s="38"/>
      <c r="AC44" s="38"/>
      <c r="AD44" s="38"/>
      <c r="AE44" s="38"/>
      <c r="AH44" s="14"/>
      <c r="AI44" s="14"/>
      <c r="AJ44" s="14"/>
      <c r="AK44" s="32"/>
    </row>
    <row r="45" spans="1:37" ht="15">
      <c r="A45" s="14">
        <f t="shared" si="0"/>
        <v>1</v>
      </c>
      <c r="B45" s="81"/>
      <c r="C45" s="81"/>
      <c r="D45" s="81"/>
      <c r="E45" s="81"/>
      <c r="F45" s="59"/>
      <c r="G45" s="59"/>
      <c r="H45" s="78"/>
      <c r="I45" s="78"/>
      <c r="J45" s="78"/>
      <c r="K45" s="86"/>
      <c r="L45" s="86"/>
      <c r="M45" s="86"/>
      <c r="N45" s="78"/>
      <c r="O45" s="78"/>
      <c r="P45" s="78"/>
      <c r="Q45" s="59"/>
      <c r="R45" s="59"/>
      <c r="S45" s="59"/>
      <c r="T45" s="39"/>
      <c r="U45" s="39"/>
      <c r="V45" s="39"/>
      <c r="W45" s="38"/>
      <c r="X45" s="38"/>
      <c r="Y45" s="38"/>
      <c r="Z45" s="38"/>
      <c r="AA45" s="38"/>
      <c r="AB45" s="38"/>
      <c r="AC45" s="38"/>
      <c r="AD45" s="38"/>
      <c r="AE45" s="38"/>
      <c r="AH45" s="14"/>
      <c r="AI45" s="14"/>
      <c r="AJ45" s="14"/>
      <c r="AK45" s="32"/>
    </row>
    <row r="46" spans="1:37" ht="15">
      <c r="A46" s="14">
        <f t="shared" si="0"/>
        <v>2</v>
      </c>
      <c r="B46" s="81"/>
      <c r="C46" s="81"/>
      <c r="D46" s="81"/>
      <c r="E46" s="81"/>
      <c r="F46" s="59"/>
      <c r="G46" s="59"/>
      <c r="H46" s="78"/>
      <c r="I46" s="78"/>
      <c r="J46" s="78"/>
      <c r="K46" s="86"/>
      <c r="L46" s="86"/>
      <c r="M46" s="86"/>
      <c r="N46" s="78"/>
      <c r="O46" s="78"/>
      <c r="P46" s="78"/>
      <c r="Q46" s="59"/>
      <c r="R46" s="59"/>
      <c r="S46" s="59"/>
      <c r="T46" s="39"/>
      <c r="U46" s="39"/>
      <c r="V46" s="39"/>
      <c r="W46" s="38"/>
      <c r="X46" s="38"/>
      <c r="Y46" s="38"/>
      <c r="Z46" s="38"/>
      <c r="AA46" s="38"/>
      <c r="AB46" s="38"/>
      <c r="AC46" s="38"/>
      <c r="AD46" s="38"/>
      <c r="AE46" s="38"/>
      <c r="AH46" s="14"/>
      <c r="AI46" s="14"/>
      <c r="AJ46" s="14"/>
      <c r="AK46" s="32"/>
    </row>
    <row r="47" spans="1:37" ht="15">
      <c r="A47" s="14">
        <f t="shared" si="0"/>
        <v>3</v>
      </c>
      <c r="B47" s="81"/>
      <c r="C47" s="81"/>
      <c r="D47" s="81"/>
      <c r="E47" s="81"/>
      <c r="F47" s="59"/>
      <c r="G47" s="59"/>
      <c r="H47" s="78"/>
      <c r="I47" s="78"/>
      <c r="J47" s="78"/>
      <c r="K47" s="86"/>
      <c r="L47" s="86"/>
      <c r="M47" s="86"/>
      <c r="N47" s="78"/>
      <c r="O47" s="78"/>
      <c r="P47" s="78"/>
      <c r="Q47" s="59"/>
      <c r="R47" s="59"/>
      <c r="S47" s="59"/>
      <c r="T47" s="39"/>
      <c r="U47" s="39"/>
      <c r="V47" s="39"/>
      <c r="W47" s="38"/>
      <c r="X47" s="38"/>
      <c r="Y47" s="38"/>
      <c r="Z47" s="38"/>
      <c r="AA47" s="38"/>
      <c r="AB47" s="38"/>
      <c r="AC47" s="38"/>
      <c r="AD47" s="38"/>
      <c r="AE47" s="38"/>
      <c r="AH47" s="14"/>
      <c r="AI47" s="14"/>
      <c r="AJ47" s="14"/>
      <c r="AK47" s="32"/>
    </row>
    <row r="48" spans="1:37" ht="15">
      <c r="A48" s="14">
        <f t="shared" si="0"/>
        <v>4</v>
      </c>
      <c r="B48" s="81"/>
      <c r="C48" s="81"/>
      <c r="D48" s="81"/>
      <c r="E48" s="81"/>
      <c r="F48" s="59"/>
      <c r="G48" s="59"/>
      <c r="H48" s="78"/>
      <c r="I48" s="78"/>
      <c r="J48" s="78"/>
      <c r="K48" s="86"/>
      <c r="L48" s="86"/>
      <c r="M48" s="86"/>
      <c r="N48" s="78"/>
      <c r="O48" s="78"/>
      <c r="P48" s="78"/>
      <c r="Q48" s="59"/>
      <c r="R48" s="59"/>
      <c r="S48" s="59"/>
      <c r="T48" s="39"/>
      <c r="U48" s="39"/>
      <c r="V48" s="39"/>
      <c r="W48" s="38"/>
      <c r="X48" s="38"/>
      <c r="Y48" s="38"/>
      <c r="Z48" s="38"/>
      <c r="AA48" s="38"/>
      <c r="AB48" s="38"/>
      <c r="AC48" s="38"/>
      <c r="AD48" s="38"/>
      <c r="AE48" s="38"/>
      <c r="AH48" s="14"/>
      <c r="AI48" s="14"/>
      <c r="AJ48" s="14"/>
      <c r="AK48" s="32"/>
    </row>
    <row r="49" spans="1:37" ht="15">
      <c r="A49" s="14">
        <f t="shared" si="0"/>
        <v>5</v>
      </c>
      <c r="B49" s="81"/>
      <c r="C49" s="81"/>
      <c r="D49" s="81"/>
      <c r="E49" s="60"/>
      <c r="F49" s="59"/>
      <c r="G49" s="59"/>
      <c r="H49" s="78"/>
      <c r="I49" s="78"/>
      <c r="J49" s="78"/>
      <c r="K49" s="86"/>
      <c r="L49" s="86"/>
      <c r="M49" s="86"/>
      <c r="N49" s="78"/>
      <c r="O49" s="78"/>
      <c r="P49" s="78"/>
      <c r="Q49" s="59"/>
      <c r="R49" s="59"/>
      <c r="S49" s="59"/>
      <c r="T49" s="39"/>
      <c r="U49" s="39"/>
      <c r="V49" s="39"/>
      <c r="W49" s="38"/>
      <c r="X49" s="38"/>
      <c r="Y49" s="38"/>
      <c r="Z49" s="38"/>
      <c r="AA49" s="38"/>
      <c r="AB49" s="38"/>
      <c r="AC49" s="38"/>
      <c r="AD49" s="38"/>
      <c r="AE49" s="38"/>
      <c r="AH49" s="14"/>
      <c r="AI49" s="14"/>
      <c r="AJ49" s="14"/>
      <c r="AK49" s="32"/>
    </row>
    <row r="50" spans="1:37" ht="15">
      <c r="A50" s="14">
        <f t="shared" si="0"/>
        <v>6</v>
      </c>
      <c r="B50" s="81"/>
      <c r="C50" s="81"/>
      <c r="D50" s="81"/>
      <c r="E50" s="60"/>
      <c r="F50" s="59"/>
      <c r="G50" s="59"/>
      <c r="H50" s="78"/>
      <c r="I50" s="78"/>
      <c r="J50" s="78"/>
      <c r="K50" s="86"/>
      <c r="L50" s="86"/>
      <c r="M50" s="86"/>
      <c r="N50" s="78"/>
      <c r="O50" s="78"/>
      <c r="P50" s="78"/>
      <c r="Q50" s="59"/>
      <c r="R50" s="59"/>
      <c r="S50" s="59"/>
      <c r="T50" s="39"/>
      <c r="U50" s="39"/>
      <c r="V50" s="39"/>
      <c r="W50" s="38"/>
      <c r="X50" s="38"/>
      <c r="Y50" s="38"/>
      <c r="Z50" s="38"/>
      <c r="AA50" s="38"/>
      <c r="AB50" s="38"/>
      <c r="AC50" s="38"/>
      <c r="AD50" s="38"/>
      <c r="AE50" s="38"/>
      <c r="AH50" s="14"/>
      <c r="AI50" s="14"/>
      <c r="AJ50" s="14"/>
      <c r="AK50" s="32"/>
    </row>
    <row r="51" spans="1:37" ht="15">
      <c r="A51" s="14">
        <f t="shared" si="0"/>
        <v>7</v>
      </c>
      <c r="B51" s="81"/>
      <c r="C51" s="81"/>
      <c r="D51" s="81"/>
      <c r="E51" s="60"/>
      <c r="F51" s="59"/>
      <c r="G51" s="59"/>
      <c r="H51" s="78"/>
      <c r="I51" s="78"/>
      <c r="J51" s="78"/>
      <c r="K51" s="86"/>
      <c r="L51" s="86"/>
      <c r="M51" s="86"/>
      <c r="N51" s="78"/>
      <c r="O51" s="78"/>
      <c r="P51" s="78"/>
      <c r="Q51" s="59"/>
      <c r="R51" s="59"/>
      <c r="S51" s="59"/>
      <c r="T51" s="39"/>
      <c r="U51" s="39"/>
      <c r="V51" s="39"/>
      <c r="W51" s="38"/>
      <c r="X51" s="38"/>
      <c r="Y51" s="38"/>
      <c r="Z51" s="38"/>
      <c r="AA51" s="38"/>
      <c r="AB51" s="38"/>
      <c r="AC51" s="38"/>
      <c r="AD51" s="38"/>
      <c r="AE51" s="38"/>
      <c r="AH51" s="14"/>
      <c r="AI51" s="14"/>
      <c r="AJ51" s="14"/>
      <c r="AK51" s="32"/>
    </row>
    <row r="52" spans="1:37" ht="15">
      <c r="A52" s="14">
        <f t="shared" si="0"/>
        <v>8</v>
      </c>
      <c r="B52" s="81"/>
      <c r="C52" s="81"/>
      <c r="D52" s="81"/>
      <c r="E52" s="81"/>
      <c r="F52" s="59"/>
      <c r="G52" s="59"/>
      <c r="H52" s="78"/>
      <c r="I52" s="78"/>
      <c r="J52" s="78"/>
      <c r="K52" s="86"/>
      <c r="L52" s="86"/>
      <c r="M52" s="86"/>
      <c r="N52" s="78"/>
      <c r="O52" s="78"/>
      <c r="P52" s="78"/>
      <c r="Q52" s="59"/>
      <c r="R52" s="59"/>
      <c r="S52" s="59"/>
      <c r="T52" s="39"/>
      <c r="U52" s="39"/>
      <c r="V52" s="39"/>
      <c r="W52" s="38"/>
      <c r="X52" s="38"/>
      <c r="Y52" s="38"/>
      <c r="Z52" s="38"/>
      <c r="AA52" s="38"/>
      <c r="AB52" s="38"/>
      <c r="AC52" s="38"/>
      <c r="AD52" s="38"/>
      <c r="AE52" s="38"/>
      <c r="AH52" s="14"/>
      <c r="AI52" s="14"/>
      <c r="AJ52" s="14"/>
      <c r="AK52" s="32"/>
    </row>
    <row r="53" spans="1:37" ht="15">
      <c r="A53" s="14">
        <f t="shared" si="0"/>
        <v>9</v>
      </c>
      <c r="B53" s="81"/>
      <c r="C53" s="81"/>
      <c r="D53" s="81"/>
      <c r="E53" s="81"/>
      <c r="F53" s="59"/>
      <c r="G53" s="59"/>
      <c r="H53" s="78"/>
      <c r="I53" s="78"/>
      <c r="J53" s="78"/>
      <c r="K53" s="86"/>
      <c r="L53" s="86"/>
      <c r="M53" s="86"/>
      <c r="N53" s="78"/>
      <c r="O53" s="78"/>
      <c r="P53" s="78"/>
      <c r="Q53" s="59"/>
      <c r="R53" s="59"/>
      <c r="S53" s="59"/>
      <c r="T53" s="39"/>
      <c r="U53" s="39"/>
      <c r="V53" s="39"/>
      <c r="W53" s="38"/>
      <c r="X53" s="38"/>
      <c r="Y53" s="38"/>
      <c r="Z53" s="78"/>
      <c r="AA53" s="78"/>
      <c r="AB53" s="78"/>
      <c r="AC53" s="78"/>
      <c r="AD53" s="78"/>
      <c r="AE53" s="78"/>
      <c r="AH53" s="14"/>
      <c r="AI53" s="14"/>
      <c r="AJ53" s="14"/>
      <c r="AK53" s="32"/>
    </row>
    <row r="54" spans="1:37" ht="15">
      <c r="A54" s="14">
        <f t="shared" si="0"/>
        <v>10</v>
      </c>
      <c r="B54" s="81"/>
      <c r="C54" s="81"/>
      <c r="D54" s="81"/>
      <c r="E54" s="81"/>
      <c r="F54" s="59"/>
      <c r="G54" s="59"/>
      <c r="H54" s="78"/>
      <c r="I54" s="78"/>
      <c r="J54" s="78"/>
      <c r="K54" s="86"/>
      <c r="L54" s="86"/>
      <c r="M54" s="86"/>
      <c r="N54" s="78"/>
      <c r="O54" s="78"/>
      <c r="P54" s="78"/>
      <c r="Q54" s="59"/>
      <c r="R54" s="59"/>
      <c r="S54" s="59"/>
      <c r="T54" s="39"/>
      <c r="U54" s="39"/>
      <c r="V54" s="39"/>
      <c r="W54" s="38"/>
      <c r="X54" s="38"/>
      <c r="Y54" s="38"/>
      <c r="Z54" s="78"/>
      <c r="AA54" s="78"/>
      <c r="AB54" s="78"/>
      <c r="AC54" s="78"/>
      <c r="AD54" s="78"/>
      <c r="AE54" s="78"/>
      <c r="AH54" s="14"/>
      <c r="AI54" s="14"/>
      <c r="AJ54" s="14"/>
      <c r="AK54" s="32"/>
    </row>
    <row r="55" spans="1:37" ht="15">
      <c r="A55" s="14">
        <f t="shared" si="0"/>
        <v>11</v>
      </c>
      <c r="B55" s="81"/>
      <c r="C55" s="81"/>
      <c r="D55" s="81"/>
      <c r="E55" s="81"/>
      <c r="F55" s="59"/>
      <c r="G55" s="59"/>
      <c r="H55" s="78"/>
      <c r="I55" s="78"/>
      <c r="J55" s="78"/>
      <c r="K55" s="86"/>
      <c r="L55" s="86"/>
      <c r="M55" s="86"/>
      <c r="N55" s="78"/>
      <c r="O55" s="78"/>
      <c r="P55" s="78"/>
      <c r="Q55" s="59"/>
      <c r="R55" s="59"/>
      <c r="S55" s="59"/>
      <c r="T55" s="39"/>
      <c r="U55" s="39"/>
      <c r="V55" s="39"/>
      <c r="W55" s="38"/>
      <c r="X55" s="38"/>
      <c r="Y55" s="38"/>
      <c r="Z55" s="78"/>
      <c r="AA55" s="78"/>
      <c r="AB55" s="78"/>
      <c r="AC55" s="78"/>
      <c r="AD55" s="78"/>
      <c r="AE55" s="78"/>
      <c r="AH55" s="14"/>
      <c r="AI55" s="14"/>
      <c r="AJ55" s="14"/>
      <c r="AK55" s="32"/>
    </row>
    <row r="56" spans="1:37" ht="15">
      <c r="A56" s="14">
        <f t="shared" si="0"/>
        <v>12</v>
      </c>
      <c r="B56" s="81"/>
      <c r="C56" s="81"/>
      <c r="D56" s="81"/>
      <c r="E56" s="60"/>
      <c r="F56" s="59"/>
      <c r="G56" s="59"/>
      <c r="H56" s="78"/>
      <c r="I56" s="78"/>
      <c r="J56" s="78"/>
      <c r="K56" s="86"/>
      <c r="L56" s="86"/>
      <c r="M56" s="86"/>
      <c r="N56" s="78"/>
      <c r="O56" s="78"/>
      <c r="P56" s="78"/>
      <c r="Q56" s="59"/>
      <c r="R56" s="59"/>
      <c r="S56" s="59"/>
      <c r="T56" s="39"/>
      <c r="U56" s="39"/>
      <c r="V56" s="39"/>
      <c r="W56" s="38"/>
      <c r="X56" s="38"/>
      <c r="Y56" s="38"/>
      <c r="Z56" s="78"/>
      <c r="AA56" s="78"/>
      <c r="AB56" s="78"/>
      <c r="AC56" s="78"/>
      <c r="AD56" s="78"/>
      <c r="AE56" s="78"/>
      <c r="AH56" s="14"/>
      <c r="AI56" s="14"/>
      <c r="AJ56" s="14"/>
      <c r="AK56" s="32"/>
    </row>
    <row r="57" spans="1:37" ht="15">
      <c r="A57" s="14">
        <f t="shared" si="0"/>
        <v>13</v>
      </c>
      <c r="B57" s="81"/>
      <c r="C57" s="81"/>
      <c r="D57" s="81"/>
      <c r="E57" s="80"/>
      <c r="F57" s="78"/>
      <c r="G57" s="78"/>
      <c r="H57" s="78"/>
      <c r="I57" s="78"/>
      <c r="J57" s="78"/>
      <c r="K57" s="86"/>
      <c r="L57" s="86"/>
      <c r="M57" s="86"/>
      <c r="N57" s="78"/>
      <c r="O57" s="78"/>
      <c r="P57" s="78"/>
      <c r="Q57" s="59"/>
      <c r="R57" s="59"/>
      <c r="S57" s="59"/>
      <c r="T57" s="39"/>
      <c r="U57" s="39"/>
      <c r="V57" s="39"/>
      <c r="W57" s="38"/>
      <c r="X57" s="38"/>
      <c r="Y57" s="38"/>
      <c r="Z57" s="78"/>
      <c r="AA57" s="78"/>
      <c r="AB57" s="78"/>
      <c r="AC57" s="78"/>
      <c r="AD57" s="78"/>
      <c r="AE57" s="78"/>
      <c r="AH57" s="14"/>
      <c r="AI57" s="14"/>
      <c r="AJ57" s="14"/>
      <c r="AK57" s="32"/>
    </row>
    <row r="58" spans="1:37" ht="15">
      <c r="A58" s="14">
        <f t="shared" si="0"/>
        <v>14</v>
      </c>
      <c r="B58" s="81"/>
      <c r="C58" s="81"/>
      <c r="D58" s="81"/>
      <c r="E58" s="80"/>
      <c r="F58" s="78"/>
      <c r="G58" s="78"/>
      <c r="H58" s="78"/>
      <c r="I58" s="78"/>
      <c r="J58" s="78"/>
      <c r="K58" s="86"/>
      <c r="L58" s="86"/>
      <c r="M58" s="86"/>
      <c r="N58" s="78"/>
      <c r="O58" s="78"/>
      <c r="P58" s="78"/>
      <c r="Q58" s="59"/>
      <c r="R58" s="59"/>
      <c r="S58" s="59"/>
      <c r="T58" s="39"/>
      <c r="U58" s="39"/>
      <c r="V58" s="39"/>
      <c r="W58" s="38"/>
      <c r="X58" s="38"/>
      <c r="Y58" s="38"/>
      <c r="Z58" s="78"/>
      <c r="AA58" s="78"/>
      <c r="AB58" s="78"/>
      <c r="AC58" s="78"/>
      <c r="AD58" s="78"/>
      <c r="AE58" s="78"/>
    </row>
    <row r="59" spans="1:37" ht="15">
      <c r="A59" s="14">
        <f t="shared" si="0"/>
        <v>15</v>
      </c>
      <c r="B59" s="81"/>
      <c r="C59" s="81"/>
      <c r="D59" s="81"/>
      <c r="E59" s="81"/>
      <c r="F59" s="79"/>
      <c r="G59" s="79"/>
      <c r="H59" s="78"/>
      <c r="I59" s="78"/>
      <c r="J59" s="78"/>
      <c r="K59" s="78"/>
      <c r="L59" s="78"/>
      <c r="M59" s="78"/>
      <c r="N59" s="78"/>
      <c r="O59" s="78"/>
      <c r="P59" s="78"/>
      <c r="Q59" s="59"/>
      <c r="R59" s="59"/>
      <c r="S59" s="59"/>
      <c r="T59" s="39"/>
      <c r="U59" s="39"/>
      <c r="V59" s="39"/>
      <c r="W59" s="38"/>
      <c r="X59" s="38"/>
      <c r="Y59" s="38"/>
      <c r="Z59" s="78"/>
      <c r="AA59" s="78"/>
      <c r="AB59" s="78"/>
      <c r="AC59" s="78"/>
      <c r="AD59" s="78"/>
      <c r="AE59" s="78"/>
      <c r="AH59" s="14"/>
      <c r="AI59" s="14"/>
      <c r="AJ59" s="14"/>
      <c r="AK59" s="32"/>
    </row>
    <row r="60" spans="1:37" ht="15">
      <c r="A60" s="14">
        <f t="shared" si="0"/>
        <v>16</v>
      </c>
      <c r="B60" s="81"/>
      <c r="C60" s="80"/>
      <c r="D60" s="81"/>
      <c r="E60" s="81"/>
      <c r="F60" s="79"/>
      <c r="G60" s="79"/>
      <c r="H60" s="78"/>
      <c r="I60" s="78"/>
      <c r="J60" s="78"/>
      <c r="K60" s="78"/>
      <c r="L60" s="78"/>
      <c r="M60" s="78"/>
      <c r="N60" s="78"/>
      <c r="O60" s="78"/>
      <c r="P60" s="78"/>
      <c r="Q60" s="59"/>
      <c r="R60" s="59"/>
      <c r="S60" s="59"/>
      <c r="T60" s="39"/>
      <c r="U60" s="39"/>
      <c r="V60" s="39"/>
      <c r="W60" s="38"/>
      <c r="X60" s="38"/>
      <c r="Y60" s="38"/>
      <c r="Z60" s="78"/>
      <c r="AA60" s="78"/>
      <c r="AB60" s="78"/>
      <c r="AC60" s="78"/>
      <c r="AD60" s="78"/>
      <c r="AE60" s="78"/>
    </row>
    <row r="61" spans="1:37" ht="15">
      <c r="A61" s="14">
        <f t="shared" si="0"/>
        <v>17</v>
      </c>
      <c r="B61" s="79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59"/>
      <c r="R61" s="59"/>
      <c r="S61" s="59"/>
      <c r="T61" s="39"/>
      <c r="U61" s="39"/>
      <c r="V61" s="39"/>
      <c r="W61" s="38"/>
      <c r="X61" s="38"/>
      <c r="Y61" s="38"/>
      <c r="Z61" s="78"/>
      <c r="AA61" s="78"/>
      <c r="AB61" s="78"/>
      <c r="AC61" s="78"/>
      <c r="AD61" s="78"/>
      <c r="AE61" s="78"/>
    </row>
    <row r="62" spans="1:37">
      <c r="A62" s="14">
        <f t="shared" si="0"/>
        <v>18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59"/>
      <c r="R62" s="59"/>
      <c r="S62" s="59"/>
      <c r="T62" s="78"/>
      <c r="U62" s="78"/>
      <c r="V62" s="78"/>
      <c r="W62" s="38"/>
      <c r="X62" s="38"/>
      <c r="Y62" s="38"/>
      <c r="Z62" s="78"/>
      <c r="AA62" s="78"/>
      <c r="AB62" s="78"/>
      <c r="AC62" s="78"/>
      <c r="AD62" s="78"/>
      <c r="AE62" s="78"/>
    </row>
    <row r="63" spans="1:37">
      <c r="A63" s="14">
        <f t="shared" si="0"/>
        <v>19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38"/>
      <c r="R63" s="38"/>
      <c r="S63" s="38"/>
      <c r="T63" s="78"/>
      <c r="U63" s="78"/>
      <c r="V63" s="78"/>
      <c r="W63" s="38"/>
      <c r="X63" s="38"/>
      <c r="Y63" s="38"/>
      <c r="Z63" s="78"/>
      <c r="AA63" s="78"/>
      <c r="AB63" s="78"/>
      <c r="AC63" s="78"/>
      <c r="AD63" s="78"/>
      <c r="AE63" s="78"/>
    </row>
    <row r="64" spans="1:37">
      <c r="A64" s="14">
        <f t="shared" si="0"/>
        <v>20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38"/>
      <c r="R64" s="38"/>
      <c r="S64" s="38"/>
      <c r="T64" s="78"/>
      <c r="U64" s="78"/>
      <c r="V64" s="78"/>
      <c r="W64" s="38"/>
      <c r="X64" s="38"/>
      <c r="Y64" s="38"/>
      <c r="Z64" s="78"/>
      <c r="AA64" s="78"/>
      <c r="AB64" s="78"/>
      <c r="AC64" s="78"/>
      <c r="AD64" s="78"/>
      <c r="AE64" s="78"/>
    </row>
    <row r="65" spans="1:31">
      <c r="A65" s="14">
        <f t="shared" si="0"/>
        <v>21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38"/>
      <c r="R65" s="38"/>
      <c r="S65" s="38"/>
      <c r="T65" s="78"/>
      <c r="U65" s="78"/>
      <c r="V65" s="78"/>
      <c r="W65" s="38"/>
      <c r="X65" s="38"/>
      <c r="Y65" s="38"/>
      <c r="Z65" s="78"/>
      <c r="AA65" s="78"/>
      <c r="AB65" s="78"/>
      <c r="AC65" s="78"/>
      <c r="AD65" s="78"/>
      <c r="AE65" s="78"/>
    </row>
    <row r="66" spans="1:31">
      <c r="A66" s="14">
        <f t="shared" si="0"/>
        <v>22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38"/>
      <c r="R66" s="38"/>
      <c r="S66" s="38"/>
      <c r="T66" s="78"/>
      <c r="U66" s="78"/>
      <c r="V66" s="78"/>
      <c r="W66" s="38"/>
      <c r="X66" s="38"/>
      <c r="Y66" s="38"/>
      <c r="Z66" s="78"/>
      <c r="AA66" s="78"/>
      <c r="AB66" s="78"/>
      <c r="AC66" s="78"/>
      <c r="AD66" s="78"/>
      <c r="AE66" s="78"/>
    </row>
    <row r="67" spans="1:31">
      <c r="A67" s="14">
        <f t="shared" si="0"/>
        <v>23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38"/>
      <c r="R67" s="38"/>
      <c r="S67" s="38"/>
      <c r="T67" s="78"/>
      <c r="U67" s="78"/>
      <c r="V67" s="78"/>
      <c r="W67" s="38"/>
      <c r="X67" s="38"/>
      <c r="Y67" s="38"/>
      <c r="Z67" s="78"/>
      <c r="AA67" s="78"/>
      <c r="AB67" s="78"/>
      <c r="AC67" s="78"/>
      <c r="AD67" s="78"/>
      <c r="AE67" s="78"/>
    </row>
    <row r="68" spans="1:31">
      <c r="A68" s="47" t="s">
        <v>280</v>
      </c>
      <c r="B68" s="52" t="str">
        <f t="shared" ref="B68:AE68" si="1">IF(OR(MIN(B$38:B$67)&gt;$A4*$AM$3,SUM(B$38:B$67)=0),"",(LOG10(($A4*$AM$3)/INDEX(B$38:B$67,MATCH($A4*$AM$3,B$38:B$67)))/LOG10(INDEX(B$38:B$67,MATCH($A4*$AM$3,B$38:B$67))/INDEX(B$38:B$67,1+MATCH($A4*$AM$3,B$38:B$67))))*(INDEX($A$38:$A$67,MATCH($A4*$AM$3,B$38:B$67))-INDEX($A$38:$A$67,1+MATCH($A4*$AM$3,B$38:B$67)))+INDEX($A$38:$A$67,MATCH($A4*$AM$3,B$38:B$67)))</f>
        <v/>
      </c>
      <c r="C68" s="52" t="str">
        <f t="shared" si="1"/>
        <v/>
      </c>
      <c r="D68" s="52" t="str">
        <f t="shared" si="1"/>
        <v/>
      </c>
      <c r="E68" s="52" t="str">
        <f t="shared" si="1"/>
        <v/>
      </c>
      <c r="F68" s="52" t="str">
        <f t="shared" si="1"/>
        <v/>
      </c>
      <c r="G68" s="52" t="str">
        <f t="shared" si="1"/>
        <v/>
      </c>
      <c r="H68" s="52" t="str">
        <f t="shared" si="1"/>
        <v/>
      </c>
      <c r="I68" s="52" t="str">
        <f t="shared" si="1"/>
        <v/>
      </c>
      <c r="J68" s="52" t="str">
        <f t="shared" si="1"/>
        <v/>
      </c>
      <c r="K68" s="52" t="str">
        <f t="shared" si="1"/>
        <v/>
      </c>
      <c r="L68" s="52" t="str">
        <f t="shared" si="1"/>
        <v/>
      </c>
      <c r="M68" s="52" t="str">
        <f t="shared" si="1"/>
        <v/>
      </c>
      <c r="N68" s="52" t="str">
        <f t="shared" si="1"/>
        <v/>
      </c>
      <c r="O68" s="52" t="str">
        <f t="shared" si="1"/>
        <v/>
      </c>
      <c r="P68" s="52" t="str">
        <f t="shared" si="1"/>
        <v/>
      </c>
      <c r="Q68" s="52" t="str">
        <f t="shared" si="1"/>
        <v/>
      </c>
      <c r="R68" s="52" t="str">
        <f t="shared" si="1"/>
        <v/>
      </c>
      <c r="S68" s="52" t="str">
        <f t="shared" si="1"/>
        <v/>
      </c>
      <c r="T68" s="52" t="str">
        <f t="shared" si="1"/>
        <v/>
      </c>
      <c r="U68" s="52" t="str">
        <f t="shared" si="1"/>
        <v/>
      </c>
      <c r="V68" s="52" t="str">
        <f t="shared" si="1"/>
        <v/>
      </c>
      <c r="W68" s="52" t="str">
        <f t="shared" si="1"/>
        <v/>
      </c>
      <c r="X68" s="52" t="str">
        <f t="shared" si="1"/>
        <v/>
      </c>
      <c r="Y68" s="52" t="str">
        <f t="shared" si="1"/>
        <v/>
      </c>
      <c r="Z68" s="52" t="str">
        <f t="shared" si="1"/>
        <v/>
      </c>
      <c r="AA68" s="52" t="str">
        <f t="shared" si="1"/>
        <v/>
      </c>
      <c r="AB68" s="52" t="str">
        <f t="shared" si="1"/>
        <v/>
      </c>
      <c r="AC68" s="52" t="str">
        <f t="shared" si="1"/>
        <v/>
      </c>
      <c r="AD68" s="52" t="str">
        <f t="shared" si="1"/>
        <v/>
      </c>
      <c r="AE68" s="52" t="str">
        <f t="shared" si="1"/>
        <v/>
      </c>
    </row>
    <row r="69" spans="1:31">
      <c r="A69" s="47" t="s">
        <v>281</v>
      </c>
      <c r="B69" s="52" t="str">
        <f t="shared" ref="B69:AE69" si="2">IF(OR(MIN(B$38:B$67)&gt;$A5*$AM$3,SUM(B$38:B$67)=0),"",(LOG10(($A5*$AM$3)/INDEX(B$38:B$67,MATCH($A5*$AM$3,B$38:B$67)))/LOG10(INDEX(B$38:B$67,MATCH($A5*$AM$3,B$38:B$67))/INDEX(B$38:B$67,1+MATCH($A5*$AM$3,B$38:B$67))))*(INDEX($A$38:$A$67,MATCH($A5*$AM$3,B$38:B$67))-INDEX($A$38:$A$67,1+MATCH($A5*$AM$3,B$38:B$67)))+INDEX($A$38:$A$67,MATCH($A5*$AM$3,B$38:B$67)))</f>
        <v/>
      </c>
      <c r="C69" s="52" t="str">
        <f t="shared" si="2"/>
        <v/>
      </c>
      <c r="D69" s="52" t="str">
        <f t="shared" si="2"/>
        <v/>
      </c>
      <c r="E69" s="52" t="str">
        <f t="shared" si="2"/>
        <v/>
      </c>
      <c r="F69" s="52" t="str">
        <f t="shared" si="2"/>
        <v/>
      </c>
      <c r="G69" s="52" t="str">
        <f t="shared" si="2"/>
        <v/>
      </c>
      <c r="H69" s="52" t="str">
        <f t="shared" si="2"/>
        <v/>
      </c>
      <c r="I69" s="52" t="str">
        <f t="shared" si="2"/>
        <v/>
      </c>
      <c r="J69" s="52" t="str">
        <f t="shared" si="2"/>
        <v/>
      </c>
      <c r="K69" s="52" t="str">
        <f t="shared" si="2"/>
        <v/>
      </c>
      <c r="L69" s="52" t="str">
        <f t="shared" si="2"/>
        <v/>
      </c>
      <c r="M69" s="52" t="str">
        <f t="shared" si="2"/>
        <v/>
      </c>
      <c r="N69" s="52" t="str">
        <f t="shared" si="2"/>
        <v/>
      </c>
      <c r="O69" s="52" t="str">
        <f t="shared" si="2"/>
        <v/>
      </c>
      <c r="P69" s="52" t="str">
        <f t="shared" si="2"/>
        <v/>
      </c>
      <c r="Q69" s="52" t="str">
        <f t="shared" si="2"/>
        <v/>
      </c>
      <c r="R69" s="52" t="str">
        <f t="shared" si="2"/>
        <v/>
      </c>
      <c r="S69" s="52" t="str">
        <f t="shared" si="2"/>
        <v/>
      </c>
      <c r="T69" s="52" t="str">
        <f t="shared" si="2"/>
        <v/>
      </c>
      <c r="U69" s="52" t="str">
        <f t="shared" si="2"/>
        <v/>
      </c>
      <c r="V69" s="52" t="str">
        <f t="shared" si="2"/>
        <v/>
      </c>
      <c r="W69" s="52" t="str">
        <f t="shared" si="2"/>
        <v/>
      </c>
      <c r="X69" s="52" t="str">
        <f t="shared" si="2"/>
        <v/>
      </c>
      <c r="Y69" s="52" t="str">
        <f t="shared" si="2"/>
        <v/>
      </c>
      <c r="Z69" s="52" t="str">
        <f t="shared" si="2"/>
        <v/>
      </c>
      <c r="AA69" s="52" t="str">
        <f t="shared" si="2"/>
        <v/>
      </c>
      <c r="AB69" s="52" t="str">
        <f t="shared" si="2"/>
        <v/>
      </c>
      <c r="AC69" s="52" t="str">
        <f t="shared" si="2"/>
        <v/>
      </c>
      <c r="AD69" s="52" t="str">
        <f t="shared" si="2"/>
        <v/>
      </c>
      <c r="AE69" s="52" t="str">
        <f t="shared" si="2"/>
        <v/>
      </c>
    </row>
    <row r="70" spans="1:31">
      <c r="A70" s="47" t="s">
        <v>282</v>
      </c>
      <c r="B70" s="52" t="str">
        <f t="shared" ref="B70:AE70" si="3">IF(OR(MIN(B$38:B$67)&gt;$A6*$AM$3,SUM(B$38:B$67)=0),"",(LOG10(($A6*$AM$3)/INDEX(B$38:B$67,MATCH($A6*$AM$3,B$38:B$67)))/LOG10(INDEX(B$38:B$67,MATCH($A6*$AM$3,B$38:B$67))/INDEX(B$38:B$67,1+MATCH($A6*$AM$3,B$38:B$67))))*(INDEX($A$38:$A$67,MATCH($A6*$AM$3,B$38:B$67))-INDEX($A$38:$A$67,1+MATCH($A6*$AM$3,B$38:B$67)))+INDEX($A$38:$A$67,MATCH($A6*$AM$3,B$38:B$67)))</f>
        <v/>
      </c>
      <c r="C70" s="52" t="str">
        <f t="shared" si="3"/>
        <v/>
      </c>
      <c r="D70" s="52" t="str">
        <f t="shared" si="3"/>
        <v/>
      </c>
      <c r="E70" s="52" t="str">
        <f t="shared" si="3"/>
        <v/>
      </c>
      <c r="F70" s="52" t="str">
        <f t="shared" si="3"/>
        <v/>
      </c>
      <c r="G70" s="52" t="str">
        <f t="shared" si="3"/>
        <v/>
      </c>
      <c r="H70" s="52" t="str">
        <f t="shared" si="3"/>
        <v/>
      </c>
      <c r="I70" s="52" t="str">
        <f t="shared" si="3"/>
        <v/>
      </c>
      <c r="J70" s="52" t="str">
        <f t="shared" si="3"/>
        <v/>
      </c>
      <c r="K70" s="52" t="str">
        <f t="shared" si="3"/>
        <v/>
      </c>
      <c r="L70" s="52" t="str">
        <f t="shared" si="3"/>
        <v/>
      </c>
      <c r="M70" s="52" t="str">
        <f t="shared" si="3"/>
        <v/>
      </c>
      <c r="N70" s="52" t="str">
        <f t="shared" si="3"/>
        <v/>
      </c>
      <c r="O70" s="52" t="str">
        <f t="shared" si="3"/>
        <v/>
      </c>
      <c r="P70" s="52" t="str">
        <f t="shared" si="3"/>
        <v/>
      </c>
      <c r="Q70" s="52" t="str">
        <f t="shared" si="3"/>
        <v/>
      </c>
      <c r="R70" s="52" t="str">
        <f t="shared" si="3"/>
        <v/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</row>
    <row r="71" spans="1:31">
      <c r="A71" s="47" t="s">
        <v>283</v>
      </c>
      <c r="B71" s="52" t="str">
        <f t="shared" ref="B71:AE71" si="4">IF(OR(MIN(B$38:B$67)&gt;$A7*$AM$3,SUM(B$38:B$67)=0),"",(LOG10(($A7*$AM$3)/INDEX(B$38:B$67,MATCH($A7*$AM$3,B$38:B$67)))/LOG10(INDEX(B$38:B$67,MATCH($A7*$AM$3,B$38:B$67))/INDEX(B$38:B$67,1+MATCH($A7*$AM$3,B$38:B$67))))*(INDEX($A$38:$A$67,MATCH($A7*$AM$3,B$38:B$67))-INDEX($A$38:$A$67,1+MATCH($A7*$AM$3,B$38:B$67)))+INDEX($A$38:$A$67,MATCH($A7*$AM$3,B$38:B$67)))</f>
        <v/>
      </c>
      <c r="C71" s="52" t="str">
        <f t="shared" si="4"/>
        <v/>
      </c>
      <c r="D71" s="52" t="str">
        <f t="shared" si="4"/>
        <v/>
      </c>
      <c r="E71" s="52" t="str">
        <f t="shared" si="4"/>
        <v/>
      </c>
      <c r="F71" s="52" t="str">
        <f t="shared" si="4"/>
        <v/>
      </c>
      <c r="G71" s="52" t="str">
        <f t="shared" si="4"/>
        <v/>
      </c>
      <c r="H71" s="52" t="str">
        <f t="shared" si="4"/>
        <v/>
      </c>
      <c r="I71" s="52" t="str">
        <f t="shared" si="4"/>
        <v/>
      </c>
      <c r="J71" s="52" t="str">
        <f t="shared" si="4"/>
        <v/>
      </c>
      <c r="K71" s="52" t="str">
        <f t="shared" si="4"/>
        <v/>
      </c>
      <c r="L71" s="52" t="str">
        <f t="shared" si="4"/>
        <v/>
      </c>
      <c r="M71" s="52" t="str">
        <f t="shared" si="4"/>
        <v/>
      </c>
      <c r="N71" s="52" t="str">
        <f t="shared" si="4"/>
        <v/>
      </c>
      <c r="O71" s="52" t="str">
        <f t="shared" si="4"/>
        <v/>
      </c>
      <c r="P71" s="52" t="str">
        <f t="shared" si="4"/>
        <v/>
      </c>
      <c r="Q71" s="52" t="str">
        <f t="shared" si="4"/>
        <v/>
      </c>
      <c r="R71" s="52" t="str">
        <f t="shared" si="4"/>
        <v/>
      </c>
      <c r="S71" s="52" t="str">
        <f t="shared" si="4"/>
        <v/>
      </c>
      <c r="T71" s="52" t="str">
        <f t="shared" si="4"/>
        <v/>
      </c>
      <c r="U71" s="52" t="str">
        <f t="shared" si="4"/>
        <v/>
      </c>
      <c r="V71" s="52" t="str">
        <f t="shared" si="4"/>
        <v/>
      </c>
      <c r="W71" s="52" t="str">
        <f t="shared" si="4"/>
        <v/>
      </c>
      <c r="X71" s="52" t="str">
        <f t="shared" si="4"/>
        <v/>
      </c>
      <c r="Y71" s="52" t="str">
        <f t="shared" si="4"/>
        <v/>
      </c>
      <c r="Z71" s="52" t="str">
        <f t="shared" si="4"/>
        <v/>
      </c>
      <c r="AA71" s="52" t="str">
        <f t="shared" si="4"/>
        <v/>
      </c>
      <c r="AB71" s="52" t="str">
        <f t="shared" si="4"/>
        <v/>
      </c>
      <c r="AC71" s="52" t="str">
        <f t="shared" si="4"/>
        <v/>
      </c>
      <c r="AD71" s="52" t="str">
        <f t="shared" si="4"/>
        <v/>
      </c>
      <c r="AE71" s="52" t="str">
        <f t="shared" si="4"/>
        <v/>
      </c>
    </row>
    <row r="72" spans="1:31">
      <c r="B72" s="52" t="str">
        <f t="shared" ref="B72:AE72" si="5">IF(OR(MIN(B$38:B$67)&gt;$A8*$AM$3,SUM(B$38:B$67)=0),"",(LOG10(($A8*$AM$3)/INDEX(B$38:B$67,MATCH($A8*$AM$3,B$38:B$67)))/LOG10(INDEX(B$38:B$67,MATCH($A8*$AM$3,B$38:B$67))/INDEX(B$38:B$67,1+MATCH($A8*$AM$3,B$38:B$67))))*(INDEX($A$38:$A$67,MATCH($A8*$AM$3,B$38:B$67))-INDEX($A$38:$A$67,1+MATCH($A8*$AM$3,B$38:B$67)))+INDEX($A$38:$A$67,MATCH($A8*$AM$3,B$38:B$67)))</f>
        <v/>
      </c>
      <c r="C72" s="52" t="str">
        <f t="shared" si="5"/>
        <v/>
      </c>
      <c r="D72" s="52" t="str">
        <f t="shared" si="5"/>
        <v/>
      </c>
      <c r="E72" s="52" t="str">
        <f t="shared" si="5"/>
        <v/>
      </c>
      <c r="F72" s="52" t="str">
        <f t="shared" si="5"/>
        <v/>
      </c>
      <c r="G72" s="52" t="str">
        <f t="shared" si="5"/>
        <v/>
      </c>
      <c r="H72" s="52" t="str">
        <f t="shared" si="5"/>
        <v/>
      </c>
      <c r="I72" s="52" t="str">
        <f t="shared" si="5"/>
        <v/>
      </c>
      <c r="J72" s="52" t="str">
        <f t="shared" si="5"/>
        <v/>
      </c>
      <c r="K72" s="52" t="str">
        <f t="shared" si="5"/>
        <v/>
      </c>
      <c r="L72" s="52" t="str">
        <f t="shared" si="5"/>
        <v/>
      </c>
      <c r="M72" s="52" t="str">
        <f t="shared" si="5"/>
        <v/>
      </c>
      <c r="N72" s="52" t="str">
        <f t="shared" si="5"/>
        <v/>
      </c>
      <c r="O72" s="52" t="str">
        <f t="shared" si="5"/>
        <v/>
      </c>
      <c r="P72" s="52" t="str">
        <f t="shared" si="5"/>
        <v/>
      </c>
      <c r="Q72" s="52" t="str">
        <f t="shared" si="5"/>
        <v/>
      </c>
      <c r="R72" s="52" t="str">
        <f t="shared" si="5"/>
        <v/>
      </c>
      <c r="S72" s="52" t="str">
        <f t="shared" si="5"/>
        <v/>
      </c>
      <c r="T72" s="52" t="str">
        <f t="shared" si="5"/>
        <v/>
      </c>
      <c r="U72" s="52" t="str">
        <f t="shared" si="5"/>
        <v/>
      </c>
      <c r="V72" s="52" t="str">
        <f t="shared" si="5"/>
        <v/>
      </c>
      <c r="W72" s="52" t="str">
        <f t="shared" si="5"/>
        <v/>
      </c>
      <c r="X72" s="52" t="str">
        <f t="shared" si="5"/>
        <v/>
      </c>
      <c r="Y72" s="52" t="str">
        <f t="shared" si="5"/>
        <v/>
      </c>
      <c r="Z72" s="52" t="str">
        <f t="shared" si="5"/>
        <v/>
      </c>
      <c r="AA72" s="52" t="str">
        <f t="shared" si="5"/>
        <v/>
      </c>
      <c r="AB72" s="52" t="str">
        <f t="shared" si="5"/>
        <v/>
      </c>
      <c r="AC72" s="52" t="str">
        <f t="shared" si="5"/>
        <v/>
      </c>
      <c r="AD72" s="52" t="str">
        <f t="shared" si="5"/>
        <v/>
      </c>
      <c r="AE72" s="52" t="str">
        <f t="shared" si="5"/>
        <v/>
      </c>
    </row>
    <row r="73" spans="1:31">
      <c r="E73" s="18"/>
      <c r="F73" s="18"/>
      <c r="G73" s="18"/>
      <c r="H73" s="18"/>
      <c r="I73" s="18"/>
      <c r="J73" s="18"/>
      <c r="K73" s="18"/>
      <c r="L73" s="18"/>
      <c r="M73" s="18"/>
      <c r="Z73" s="36"/>
      <c r="AA73" s="36"/>
      <c r="AB73" s="36"/>
    </row>
    <row r="74" spans="1:31" ht="26.25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</row>
    <row r="75" spans="1:31" ht="63" customHeight="1">
      <c r="A75" s="11" t="s">
        <v>10</v>
      </c>
      <c r="B75" s="239" t="s">
        <v>75</v>
      </c>
      <c r="C75" s="240"/>
      <c r="D75" s="240" t="s">
        <v>76</v>
      </c>
      <c r="E75" s="240"/>
      <c r="F75" s="240" t="s">
        <v>271</v>
      </c>
      <c r="G75" s="243"/>
      <c r="H75" s="239" t="s">
        <v>272</v>
      </c>
      <c r="I75" s="240"/>
      <c r="J75" s="240" t="s">
        <v>273</v>
      </c>
      <c r="K75" s="240"/>
      <c r="L75" s="240" t="s">
        <v>274</v>
      </c>
      <c r="M75" s="243"/>
      <c r="N75" s="239"/>
      <c r="O75" s="240"/>
      <c r="P75" s="240"/>
      <c r="Q75" s="240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4"/>
    </row>
    <row r="76" spans="1:31" ht="72.75" customHeight="1">
      <c r="A76" s="11"/>
      <c r="B76" s="46" t="s">
        <v>278</v>
      </c>
      <c r="C76" s="46" t="s">
        <v>279</v>
      </c>
      <c r="D76" s="46" t="s">
        <v>278</v>
      </c>
      <c r="E76" s="46" t="s">
        <v>279</v>
      </c>
      <c r="F76" s="46" t="s">
        <v>278</v>
      </c>
      <c r="G76" s="46" t="s">
        <v>279</v>
      </c>
      <c r="H76" s="46" t="s">
        <v>278</v>
      </c>
      <c r="I76" s="46" t="s">
        <v>279</v>
      </c>
      <c r="J76" s="46" t="s">
        <v>278</v>
      </c>
      <c r="K76" s="46" t="s">
        <v>279</v>
      </c>
      <c r="L76" s="46" t="s">
        <v>278</v>
      </c>
      <c r="M76" s="46" t="s">
        <v>279</v>
      </c>
      <c r="N76" s="46" t="s">
        <v>278</v>
      </c>
      <c r="O76" s="46" t="s">
        <v>279</v>
      </c>
      <c r="P76" s="46" t="s">
        <v>278</v>
      </c>
      <c r="Q76" s="46" t="s">
        <v>279</v>
      </c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6"/>
    </row>
    <row r="77" spans="1:31">
      <c r="A77" s="14">
        <v>-6</v>
      </c>
      <c r="B77" s="78"/>
      <c r="C77" s="78"/>
      <c r="D77" s="78"/>
      <c r="E77" s="54"/>
      <c r="F77" s="54"/>
      <c r="G77" s="54"/>
      <c r="H77" s="78"/>
      <c r="I77" s="78"/>
      <c r="J77" s="78"/>
      <c r="K77" s="78"/>
      <c r="L77" s="78"/>
      <c r="M77" s="78"/>
      <c r="N77" s="78"/>
      <c r="O77" s="78"/>
      <c r="P77" s="78"/>
      <c r="Q77" s="54"/>
      <c r="R77" s="54"/>
      <c r="S77" s="54"/>
      <c r="T77" s="78"/>
      <c r="U77" s="78"/>
      <c r="V77" s="78"/>
      <c r="W77" s="38"/>
      <c r="X77" s="38"/>
      <c r="Y77" s="38"/>
      <c r="Z77" s="38"/>
      <c r="AA77" s="38"/>
      <c r="AB77" s="38"/>
      <c r="AC77" s="38"/>
      <c r="AD77" s="38"/>
      <c r="AE77" s="38"/>
    </row>
    <row r="78" spans="1:31">
      <c r="A78" s="14">
        <f>A77+1</f>
        <v>-5</v>
      </c>
      <c r="B78" s="78"/>
      <c r="C78" s="78"/>
      <c r="D78" s="78"/>
      <c r="E78" s="54"/>
      <c r="F78" s="54"/>
      <c r="G78" s="54"/>
      <c r="H78" s="78"/>
      <c r="I78" s="78"/>
      <c r="J78" s="78"/>
      <c r="K78" s="78"/>
      <c r="L78" s="78"/>
      <c r="M78" s="78"/>
      <c r="N78" s="78"/>
      <c r="O78" s="78"/>
      <c r="P78" s="78"/>
      <c r="Q78" s="54"/>
      <c r="R78" s="54"/>
      <c r="S78" s="54"/>
      <c r="T78" s="39"/>
      <c r="U78" s="39"/>
      <c r="V78" s="39"/>
      <c r="W78" s="38"/>
      <c r="X78" s="38"/>
      <c r="Y78" s="38"/>
      <c r="Z78" s="38"/>
      <c r="AA78" s="38"/>
      <c r="AB78" s="38"/>
      <c r="AC78" s="38"/>
      <c r="AD78" s="38"/>
      <c r="AE78" s="38"/>
    </row>
    <row r="79" spans="1:31">
      <c r="A79" s="14">
        <f t="shared" ref="A79:A106" si="6">A78+1</f>
        <v>-4</v>
      </c>
      <c r="B79" s="78"/>
      <c r="C79" s="78"/>
      <c r="D79" s="78"/>
      <c r="E79" s="54"/>
      <c r="F79" s="54"/>
      <c r="G79" s="54"/>
      <c r="H79" s="78"/>
      <c r="I79" s="78"/>
      <c r="J79" s="78"/>
      <c r="K79" s="78"/>
      <c r="L79" s="78"/>
      <c r="M79" s="78"/>
      <c r="N79" s="78"/>
      <c r="O79" s="78"/>
      <c r="P79" s="78"/>
      <c r="Q79" s="54"/>
      <c r="R79" s="54"/>
      <c r="S79" s="54"/>
      <c r="T79" s="39"/>
      <c r="U79" s="39"/>
      <c r="V79" s="39"/>
      <c r="W79" s="38"/>
      <c r="X79" s="38"/>
      <c r="Y79" s="38"/>
      <c r="Z79" s="38"/>
      <c r="AA79" s="38"/>
      <c r="AB79" s="38"/>
      <c r="AC79" s="38"/>
      <c r="AD79" s="38"/>
      <c r="AE79" s="38"/>
    </row>
    <row r="80" spans="1:31">
      <c r="A80" s="14">
        <f t="shared" si="6"/>
        <v>-3</v>
      </c>
      <c r="B80" s="80"/>
      <c r="C80" s="80"/>
      <c r="D80" s="80"/>
      <c r="E80" s="82"/>
      <c r="F80" s="54"/>
      <c r="G80" s="54"/>
      <c r="H80" s="78"/>
      <c r="I80" s="78"/>
      <c r="J80" s="78"/>
      <c r="K80" s="78"/>
      <c r="L80" s="78"/>
      <c r="M80" s="78"/>
      <c r="N80" s="78"/>
      <c r="O80" s="78"/>
      <c r="P80" s="78"/>
      <c r="Q80" s="54"/>
      <c r="R80" s="54"/>
      <c r="S80" s="54"/>
      <c r="T80" s="39"/>
      <c r="U80" s="39"/>
      <c r="V80" s="39"/>
      <c r="W80" s="38"/>
      <c r="X80" s="38"/>
      <c r="Y80" s="38"/>
      <c r="Z80" s="38"/>
      <c r="AA80" s="38"/>
      <c r="AB80" s="38"/>
      <c r="AC80" s="38"/>
      <c r="AD80" s="38"/>
      <c r="AE80" s="38"/>
    </row>
    <row r="81" spans="1:31" ht="15">
      <c r="A81" s="14">
        <f t="shared" si="6"/>
        <v>-2</v>
      </c>
      <c r="B81" s="81"/>
      <c r="C81" s="80"/>
      <c r="D81" s="80"/>
      <c r="E81" s="82"/>
      <c r="F81" s="54"/>
      <c r="G81" s="54"/>
      <c r="H81" s="78"/>
      <c r="I81" s="78"/>
      <c r="J81" s="78"/>
      <c r="K81" s="78"/>
      <c r="L81" s="78"/>
      <c r="M81" s="78"/>
      <c r="N81" s="78"/>
      <c r="O81" s="78"/>
      <c r="P81" s="78"/>
      <c r="Q81" s="54"/>
      <c r="R81" s="54"/>
      <c r="S81" s="54"/>
      <c r="T81" s="39"/>
      <c r="U81" s="39"/>
      <c r="V81" s="39"/>
      <c r="W81" s="38"/>
      <c r="X81" s="38"/>
      <c r="Y81" s="38"/>
      <c r="Z81" s="38"/>
      <c r="AA81" s="38"/>
      <c r="AB81" s="38"/>
      <c r="AC81" s="38"/>
      <c r="AD81" s="38"/>
      <c r="AE81" s="38"/>
    </row>
    <row r="82" spans="1:31">
      <c r="A82" s="14">
        <f t="shared" si="6"/>
        <v>-1</v>
      </c>
      <c r="B82" s="82"/>
      <c r="C82" s="82"/>
      <c r="D82" s="82"/>
      <c r="E82" s="82"/>
      <c r="F82" s="54"/>
      <c r="G82" s="54"/>
      <c r="H82" s="78"/>
      <c r="I82" s="78"/>
      <c r="J82" s="78"/>
      <c r="K82" s="78"/>
      <c r="L82" s="78"/>
      <c r="M82" s="78"/>
      <c r="N82" s="78"/>
      <c r="O82" s="78"/>
      <c r="P82" s="78"/>
      <c r="Q82" s="54"/>
      <c r="R82" s="54"/>
      <c r="S82" s="54"/>
      <c r="T82" s="39"/>
      <c r="U82" s="39"/>
      <c r="V82" s="39"/>
      <c r="W82" s="38"/>
      <c r="X82" s="38"/>
      <c r="Y82" s="38"/>
      <c r="Z82" s="38"/>
      <c r="AA82" s="38"/>
      <c r="AB82" s="38"/>
      <c r="AC82" s="38"/>
      <c r="AD82" s="38"/>
      <c r="AE82" s="38"/>
    </row>
    <row r="83" spans="1:31">
      <c r="A83" s="14">
        <f t="shared" si="6"/>
        <v>0</v>
      </c>
      <c r="B83" s="82"/>
      <c r="C83" s="82"/>
      <c r="D83" s="82"/>
      <c r="E83" s="82"/>
      <c r="F83" s="54"/>
      <c r="G83" s="54"/>
      <c r="H83" s="78"/>
      <c r="I83" s="78"/>
      <c r="J83" s="78"/>
      <c r="K83" s="78"/>
      <c r="L83" s="78"/>
      <c r="M83" s="78"/>
      <c r="N83" s="78"/>
      <c r="O83" s="78"/>
      <c r="P83" s="78"/>
      <c r="Q83" s="54"/>
      <c r="R83" s="54"/>
      <c r="S83" s="54"/>
      <c r="T83" s="39"/>
      <c r="U83" s="39"/>
      <c r="V83" s="39"/>
      <c r="W83" s="38"/>
      <c r="X83" s="38"/>
      <c r="Y83" s="38"/>
      <c r="Z83" s="38"/>
      <c r="AA83" s="38"/>
      <c r="AB83" s="38"/>
      <c r="AC83" s="38"/>
      <c r="AD83" s="38"/>
      <c r="AE83" s="38"/>
    </row>
    <row r="84" spans="1:31" ht="15">
      <c r="A84" s="14">
        <f t="shared" si="6"/>
        <v>1</v>
      </c>
      <c r="B84" s="82"/>
      <c r="C84" s="82"/>
      <c r="D84" s="82"/>
      <c r="E84" s="55"/>
      <c r="F84" s="56"/>
      <c r="G84" s="56"/>
      <c r="H84" s="78"/>
      <c r="I84" s="78"/>
      <c r="J84" s="78"/>
      <c r="K84" s="78"/>
      <c r="L84" s="78"/>
      <c r="M84" s="78"/>
      <c r="N84" s="78"/>
      <c r="O84" s="78"/>
      <c r="P84" s="78"/>
      <c r="Q84" s="54"/>
      <c r="R84" s="54"/>
      <c r="S84" s="54"/>
      <c r="T84" s="39"/>
      <c r="U84" s="39"/>
      <c r="V84" s="39"/>
      <c r="W84" s="38"/>
      <c r="X84" s="38"/>
      <c r="Y84" s="38"/>
      <c r="Z84" s="38"/>
      <c r="AA84" s="38"/>
      <c r="AB84" s="38"/>
      <c r="AC84" s="38"/>
      <c r="AD84" s="38"/>
      <c r="AE84" s="38"/>
    </row>
    <row r="85" spans="1:31" ht="15">
      <c r="A85" s="14">
        <f t="shared" si="6"/>
        <v>2</v>
      </c>
      <c r="B85" s="82"/>
      <c r="C85" s="82"/>
      <c r="D85" s="82"/>
      <c r="E85" s="55"/>
      <c r="F85" s="56"/>
      <c r="G85" s="56"/>
      <c r="H85" s="78"/>
      <c r="I85" s="78"/>
      <c r="J85" s="78"/>
      <c r="K85" s="78"/>
      <c r="L85" s="78"/>
      <c r="M85" s="78"/>
      <c r="N85" s="78"/>
      <c r="O85" s="78"/>
      <c r="P85" s="78"/>
      <c r="Q85" s="54"/>
      <c r="R85" s="54"/>
      <c r="S85" s="54"/>
      <c r="T85" s="39"/>
      <c r="U85" s="39"/>
      <c r="V85" s="39"/>
      <c r="W85" s="38"/>
      <c r="X85" s="38"/>
      <c r="Y85" s="38"/>
      <c r="Z85" s="38"/>
      <c r="AA85" s="38"/>
      <c r="AB85" s="38"/>
      <c r="AC85" s="38"/>
      <c r="AD85" s="38"/>
      <c r="AE85" s="38"/>
    </row>
    <row r="86" spans="1:31" ht="15">
      <c r="A86" s="14">
        <f t="shared" si="6"/>
        <v>3</v>
      </c>
      <c r="B86" s="82"/>
      <c r="C86" s="82"/>
      <c r="D86" s="82"/>
      <c r="E86" s="55"/>
      <c r="F86" s="55"/>
      <c r="G86" s="55"/>
      <c r="H86" s="80"/>
      <c r="I86" s="80"/>
      <c r="J86" s="80"/>
      <c r="K86" s="80"/>
      <c r="L86" s="80"/>
      <c r="M86" s="80"/>
      <c r="N86" s="80"/>
      <c r="O86" s="80"/>
      <c r="P86" s="80"/>
      <c r="Q86" s="82"/>
      <c r="R86" s="82"/>
      <c r="S86" s="82"/>
      <c r="T86" s="127"/>
      <c r="U86" s="127"/>
      <c r="V86" s="39"/>
      <c r="W86" s="38"/>
      <c r="X86" s="38"/>
      <c r="Y86" s="38"/>
      <c r="Z86" s="38"/>
      <c r="AA86" s="38"/>
      <c r="AB86" s="38"/>
      <c r="AC86" s="38"/>
      <c r="AD86" s="38"/>
      <c r="AE86" s="38"/>
    </row>
    <row r="87" spans="1:31" ht="15">
      <c r="A87" s="14">
        <f t="shared" si="6"/>
        <v>4</v>
      </c>
      <c r="B87" s="82"/>
      <c r="C87" s="82"/>
      <c r="D87" s="82"/>
      <c r="E87" s="55"/>
      <c r="F87" s="55"/>
      <c r="G87" s="55"/>
      <c r="H87" s="80"/>
      <c r="I87" s="80"/>
      <c r="J87" s="80"/>
      <c r="K87" s="80"/>
      <c r="L87" s="80"/>
      <c r="M87" s="80"/>
      <c r="N87" s="80"/>
      <c r="O87" s="80"/>
      <c r="P87" s="80"/>
      <c r="Q87" s="82"/>
      <c r="R87" s="82"/>
      <c r="S87" s="82"/>
      <c r="T87" s="127"/>
      <c r="U87" s="127"/>
      <c r="V87" s="39"/>
      <c r="W87" s="38"/>
      <c r="X87" s="38"/>
      <c r="Y87" s="38"/>
      <c r="Z87" s="38"/>
      <c r="AA87" s="38"/>
      <c r="AB87" s="38"/>
      <c r="AC87" s="38"/>
      <c r="AD87" s="38"/>
      <c r="AE87" s="38"/>
    </row>
    <row r="88" spans="1:31">
      <c r="A88" s="14">
        <f t="shared" si="6"/>
        <v>5</v>
      </c>
      <c r="B88" s="82"/>
      <c r="C88" s="82"/>
      <c r="D88" s="82"/>
      <c r="E88" s="82"/>
      <c r="F88" s="82"/>
      <c r="G88" s="82"/>
      <c r="H88" s="80"/>
      <c r="I88" s="80"/>
      <c r="J88" s="80"/>
      <c r="K88" s="80"/>
      <c r="L88" s="80"/>
      <c r="M88" s="80"/>
      <c r="N88" s="80"/>
      <c r="O88" s="80"/>
      <c r="P88" s="80"/>
      <c r="Q88" s="82"/>
      <c r="R88" s="82"/>
      <c r="S88" s="82"/>
      <c r="T88" s="127"/>
      <c r="U88" s="127"/>
      <c r="V88" s="39"/>
      <c r="W88" s="38"/>
      <c r="X88" s="38"/>
      <c r="Y88" s="38"/>
      <c r="Z88" s="38"/>
      <c r="AA88" s="38"/>
      <c r="AB88" s="38"/>
      <c r="AC88" s="38"/>
      <c r="AD88" s="38"/>
      <c r="AE88" s="38"/>
    </row>
    <row r="89" spans="1:31">
      <c r="A89" s="14">
        <f t="shared" si="6"/>
        <v>6</v>
      </c>
      <c r="B89" s="82"/>
      <c r="C89" s="82"/>
      <c r="D89" s="82"/>
      <c r="E89" s="82"/>
      <c r="F89" s="82"/>
      <c r="G89" s="82"/>
      <c r="H89" s="80"/>
      <c r="I89" s="80"/>
      <c r="J89" s="80"/>
      <c r="K89" s="80"/>
      <c r="L89" s="80"/>
      <c r="M89" s="80"/>
      <c r="N89" s="80"/>
      <c r="O89" s="80"/>
      <c r="P89" s="80"/>
      <c r="Q89" s="82"/>
      <c r="R89" s="82"/>
      <c r="S89" s="82"/>
      <c r="T89" s="127"/>
      <c r="U89" s="127"/>
      <c r="V89" s="39"/>
      <c r="W89" s="38"/>
      <c r="X89" s="38"/>
      <c r="Y89" s="38"/>
      <c r="Z89" s="38"/>
      <c r="AA89" s="38"/>
      <c r="AB89" s="38"/>
      <c r="AC89" s="38"/>
      <c r="AD89" s="38"/>
      <c r="AE89" s="38"/>
    </row>
    <row r="90" spans="1:31" s="73" customFormat="1" ht="14.25">
      <c r="A90" s="14">
        <f t="shared" si="6"/>
        <v>7</v>
      </c>
      <c r="B90" s="67"/>
      <c r="C90" s="67"/>
      <c r="D90" s="67"/>
      <c r="E90" s="68"/>
      <c r="F90" s="68"/>
      <c r="G90" s="68"/>
      <c r="H90" s="129"/>
      <c r="I90" s="129"/>
      <c r="J90" s="129"/>
      <c r="K90" s="129"/>
      <c r="L90" s="129"/>
      <c r="M90" s="129"/>
      <c r="N90" s="129"/>
      <c r="O90" s="129"/>
      <c r="P90" s="129"/>
      <c r="Q90" s="82"/>
      <c r="R90" s="82"/>
      <c r="S90" s="82"/>
      <c r="T90" s="128"/>
      <c r="U90" s="128"/>
      <c r="V90" s="72"/>
      <c r="W90" s="71"/>
      <c r="X90" s="71"/>
      <c r="Y90" s="71"/>
      <c r="Z90" s="71"/>
      <c r="AA90" s="71"/>
      <c r="AB90" s="71"/>
      <c r="AC90" s="71"/>
      <c r="AD90" s="71"/>
      <c r="AE90" s="71"/>
    </row>
    <row r="91" spans="1:31" ht="15">
      <c r="A91" s="14">
        <f t="shared" si="6"/>
        <v>8</v>
      </c>
      <c r="B91" s="82"/>
      <c r="C91" s="82"/>
      <c r="D91" s="82"/>
      <c r="E91" s="55"/>
      <c r="F91" s="55"/>
      <c r="G91" s="55"/>
      <c r="H91" s="80"/>
      <c r="I91" s="80"/>
      <c r="J91" s="80"/>
      <c r="K91" s="80"/>
      <c r="L91" s="80"/>
      <c r="M91" s="80"/>
      <c r="N91" s="80"/>
      <c r="O91" s="80"/>
      <c r="P91" s="80"/>
      <c r="Q91" s="82"/>
      <c r="R91" s="82"/>
      <c r="S91" s="82"/>
      <c r="T91" s="127"/>
      <c r="U91" s="127"/>
      <c r="V91" s="39"/>
      <c r="W91" s="38"/>
      <c r="X91" s="38"/>
      <c r="Y91" s="38"/>
      <c r="Z91" s="38"/>
      <c r="AA91" s="38"/>
      <c r="AB91" s="38"/>
      <c r="AC91" s="38"/>
      <c r="AD91" s="38"/>
      <c r="AE91" s="38"/>
    </row>
    <row r="92" spans="1:31" ht="15">
      <c r="A92" s="14">
        <f t="shared" si="6"/>
        <v>9</v>
      </c>
      <c r="B92" s="82"/>
      <c r="C92" s="82"/>
      <c r="D92" s="82"/>
      <c r="E92" s="55"/>
      <c r="F92" s="55"/>
      <c r="G92" s="55"/>
      <c r="H92" s="80"/>
      <c r="I92" s="80"/>
      <c r="J92" s="80"/>
      <c r="K92" s="80"/>
      <c r="L92" s="80"/>
      <c r="M92" s="80"/>
      <c r="N92" s="80"/>
      <c r="O92" s="80"/>
      <c r="P92" s="80"/>
      <c r="Q92" s="82"/>
      <c r="R92" s="82"/>
      <c r="S92" s="82"/>
      <c r="T92" s="127"/>
      <c r="U92" s="127"/>
      <c r="V92" s="39"/>
      <c r="W92" s="38"/>
      <c r="X92" s="38"/>
      <c r="Y92" s="38"/>
      <c r="Z92" s="78"/>
      <c r="AA92" s="78"/>
      <c r="AB92" s="78"/>
      <c r="AC92" s="78"/>
      <c r="AD92" s="78"/>
      <c r="AE92" s="78"/>
    </row>
    <row r="93" spans="1:31" ht="15">
      <c r="A93" s="14">
        <f t="shared" si="6"/>
        <v>10</v>
      </c>
      <c r="B93" s="82"/>
      <c r="C93" s="82"/>
      <c r="D93" s="82"/>
      <c r="E93" s="55"/>
      <c r="F93" s="55"/>
      <c r="G93" s="55"/>
      <c r="H93" s="80"/>
      <c r="I93" s="80"/>
      <c r="J93" s="80"/>
      <c r="K93" s="80"/>
      <c r="L93" s="80"/>
      <c r="M93" s="80"/>
      <c r="N93" s="80"/>
      <c r="O93" s="80"/>
      <c r="P93" s="80"/>
      <c r="Q93" s="82"/>
      <c r="R93" s="82"/>
      <c r="S93" s="82"/>
      <c r="T93" s="127"/>
      <c r="U93" s="127"/>
      <c r="V93" s="39"/>
      <c r="W93" s="38"/>
      <c r="X93" s="38"/>
      <c r="Y93" s="38"/>
      <c r="Z93" s="78"/>
      <c r="AA93" s="78"/>
      <c r="AB93" s="78"/>
      <c r="AC93" s="78"/>
      <c r="AD93" s="78"/>
      <c r="AE93" s="78"/>
    </row>
    <row r="94" spans="1:31" ht="15">
      <c r="A94" s="14">
        <f t="shared" si="6"/>
        <v>11</v>
      </c>
      <c r="B94" s="82"/>
      <c r="C94" s="82"/>
      <c r="D94" s="82"/>
      <c r="E94" s="55"/>
      <c r="F94" s="55"/>
      <c r="G94" s="55"/>
      <c r="H94" s="80"/>
      <c r="I94" s="80"/>
      <c r="J94" s="80"/>
      <c r="K94" s="80"/>
      <c r="L94" s="80"/>
      <c r="M94" s="80"/>
      <c r="N94" s="80"/>
      <c r="O94" s="80"/>
      <c r="P94" s="80"/>
      <c r="Q94" s="82"/>
      <c r="R94" s="82"/>
      <c r="S94" s="82"/>
      <c r="T94" s="127"/>
      <c r="U94" s="127"/>
      <c r="V94" s="39"/>
      <c r="W94" s="38"/>
      <c r="X94" s="38"/>
      <c r="Y94" s="38"/>
      <c r="Z94" s="78"/>
      <c r="AA94" s="78"/>
      <c r="AB94" s="78"/>
      <c r="AC94" s="78"/>
      <c r="AD94" s="78"/>
      <c r="AE94" s="78"/>
    </row>
    <row r="95" spans="1:31">
      <c r="A95" s="14">
        <f t="shared" si="6"/>
        <v>12</v>
      </c>
      <c r="B95" s="82"/>
      <c r="C95" s="82"/>
      <c r="D95" s="82"/>
      <c r="E95" s="82"/>
      <c r="F95" s="82"/>
      <c r="G95" s="82"/>
      <c r="H95" s="80"/>
      <c r="I95" s="80"/>
      <c r="J95" s="80"/>
      <c r="K95" s="80"/>
      <c r="L95" s="80"/>
      <c r="M95" s="80"/>
      <c r="N95" s="80"/>
      <c r="O95" s="80"/>
      <c r="P95" s="80"/>
      <c r="Q95" s="82"/>
      <c r="R95" s="82"/>
      <c r="S95" s="82"/>
      <c r="T95" s="127"/>
      <c r="U95" s="127"/>
      <c r="V95" s="39"/>
      <c r="W95" s="38"/>
      <c r="X95" s="38"/>
      <c r="Y95" s="38"/>
      <c r="Z95" s="78"/>
      <c r="AA95" s="78"/>
      <c r="AB95" s="78"/>
      <c r="AC95" s="78"/>
      <c r="AD95" s="78"/>
      <c r="AE95" s="78"/>
    </row>
    <row r="96" spans="1:31">
      <c r="A96" s="14">
        <f t="shared" si="6"/>
        <v>13</v>
      </c>
      <c r="B96" s="82"/>
      <c r="C96" s="82"/>
      <c r="D96" s="82"/>
      <c r="E96" s="80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54"/>
      <c r="R96" s="54"/>
      <c r="S96" s="54"/>
      <c r="T96" s="39"/>
      <c r="U96" s="39"/>
      <c r="V96" s="39"/>
      <c r="W96" s="38"/>
      <c r="X96" s="38"/>
      <c r="Y96" s="38"/>
      <c r="Z96" s="78"/>
      <c r="AA96" s="78"/>
      <c r="AB96" s="78"/>
      <c r="AC96" s="78"/>
      <c r="AD96" s="78"/>
      <c r="AE96" s="78"/>
    </row>
    <row r="97" spans="1:31">
      <c r="A97" s="14">
        <f t="shared" si="6"/>
        <v>14</v>
      </c>
      <c r="B97" s="82"/>
      <c r="C97" s="82"/>
      <c r="D97" s="82"/>
      <c r="E97" s="80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54"/>
      <c r="R97" s="54"/>
      <c r="S97" s="54"/>
      <c r="T97" s="39"/>
      <c r="U97" s="39"/>
      <c r="V97" s="39"/>
      <c r="W97" s="38"/>
      <c r="X97" s="38"/>
      <c r="Y97" s="38"/>
      <c r="Z97" s="78"/>
      <c r="AA97" s="78"/>
      <c r="AB97" s="78"/>
      <c r="AC97" s="78"/>
      <c r="AD97" s="78"/>
      <c r="AE97" s="78"/>
    </row>
    <row r="98" spans="1:31" ht="15">
      <c r="A98" s="14">
        <f t="shared" si="6"/>
        <v>15</v>
      </c>
      <c r="B98" s="82"/>
      <c r="C98" s="82"/>
      <c r="D98" s="82"/>
      <c r="E98" s="81"/>
      <c r="F98" s="79"/>
      <c r="G98" s="79"/>
      <c r="H98" s="78"/>
      <c r="I98" s="78"/>
      <c r="J98" s="78"/>
      <c r="K98" s="78"/>
      <c r="L98" s="78"/>
      <c r="M98" s="78"/>
      <c r="N98" s="78"/>
      <c r="O98" s="78"/>
      <c r="P98" s="78"/>
      <c r="Q98" s="54"/>
      <c r="R98" s="54"/>
      <c r="S98" s="54"/>
      <c r="T98" s="39"/>
      <c r="U98" s="39"/>
      <c r="V98" s="39"/>
      <c r="W98" s="38"/>
      <c r="X98" s="38"/>
      <c r="Y98" s="38"/>
      <c r="Z98" s="78"/>
      <c r="AA98" s="78"/>
      <c r="AB98" s="78"/>
      <c r="AC98" s="78"/>
      <c r="AD98" s="78"/>
      <c r="AE98" s="78"/>
    </row>
    <row r="99" spans="1:31" ht="15">
      <c r="A99" s="14">
        <f t="shared" si="6"/>
        <v>16</v>
      </c>
      <c r="B99" s="81"/>
      <c r="C99" s="80"/>
      <c r="D99" s="81"/>
      <c r="E99" s="81"/>
      <c r="F99" s="79"/>
      <c r="G99" s="79"/>
      <c r="H99" s="78"/>
      <c r="I99" s="78"/>
      <c r="J99" s="78"/>
      <c r="K99" s="78"/>
      <c r="L99" s="78"/>
      <c r="M99" s="78"/>
      <c r="N99" s="78"/>
      <c r="O99" s="78"/>
      <c r="P99" s="78"/>
      <c r="Q99" s="54"/>
      <c r="R99" s="54"/>
      <c r="S99" s="54"/>
      <c r="T99" s="39"/>
      <c r="U99" s="39"/>
      <c r="V99" s="39"/>
      <c r="W99" s="38"/>
      <c r="X99" s="38"/>
      <c r="Y99" s="38"/>
      <c r="Z99" s="78"/>
      <c r="AA99" s="78"/>
      <c r="AB99" s="78"/>
      <c r="AC99" s="78"/>
      <c r="AD99" s="78"/>
      <c r="AE99" s="78"/>
    </row>
    <row r="100" spans="1:31" ht="15">
      <c r="A100" s="14">
        <f t="shared" si="6"/>
        <v>17</v>
      </c>
      <c r="B100" s="79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54"/>
      <c r="R100" s="54"/>
      <c r="S100" s="54"/>
      <c r="T100" s="39"/>
      <c r="U100" s="39"/>
      <c r="V100" s="39"/>
      <c r="W100" s="38"/>
      <c r="X100" s="38"/>
      <c r="Y100" s="38"/>
      <c r="Z100" s="78"/>
      <c r="AA100" s="78"/>
      <c r="AB100" s="78"/>
      <c r="AC100" s="78"/>
      <c r="AD100" s="78"/>
      <c r="AE100" s="78"/>
    </row>
    <row r="101" spans="1:31">
      <c r="A101" s="14">
        <f t="shared" si="6"/>
        <v>18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54"/>
      <c r="R101" s="54"/>
      <c r="S101" s="54"/>
      <c r="T101" s="78"/>
      <c r="U101" s="78"/>
      <c r="V101" s="78"/>
      <c r="W101" s="38"/>
      <c r="X101" s="38"/>
      <c r="Y101" s="38"/>
      <c r="Z101" s="78"/>
      <c r="AA101" s="78"/>
      <c r="AB101" s="78"/>
      <c r="AC101" s="78"/>
      <c r="AD101" s="78"/>
      <c r="AE101" s="78"/>
    </row>
    <row r="102" spans="1:31">
      <c r="A102" s="14">
        <f t="shared" si="6"/>
        <v>19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38"/>
      <c r="R102" s="38"/>
      <c r="S102" s="38"/>
      <c r="T102" s="78"/>
      <c r="U102" s="78"/>
      <c r="V102" s="78"/>
      <c r="W102" s="38"/>
      <c r="X102" s="38"/>
      <c r="Y102" s="38"/>
      <c r="Z102" s="78"/>
      <c r="AA102" s="78"/>
      <c r="AB102" s="78"/>
      <c r="AC102" s="78"/>
      <c r="AD102" s="78"/>
      <c r="AE102" s="78"/>
    </row>
    <row r="103" spans="1:31">
      <c r="A103" s="14">
        <f t="shared" si="6"/>
        <v>20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38"/>
      <c r="R103" s="38"/>
      <c r="S103" s="38"/>
      <c r="T103" s="78"/>
      <c r="U103" s="78"/>
      <c r="V103" s="78"/>
      <c r="W103" s="38"/>
      <c r="X103" s="38"/>
      <c r="Y103" s="38"/>
      <c r="Z103" s="78"/>
      <c r="AA103" s="78"/>
      <c r="AB103" s="78"/>
      <c r="AC103" s="78"/>
      <c r="AD103" s="78"/>
      <c r="AE103" s="78"/>
    </row>
    <row r="104" spans="1:31">
      <c r="A104" s="14">
        <f t="shared" si="6"/>
        <v>21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38"/>
      <c r="R104" s="38"/>
      <c r="S104" s="38"/>
      <c r="T104" s="78"/>
      <c r="U104" s="78"/>
      <c r="V104" s="78"/>
      <c r="W104" s="38"/>
      <c r="X104" s="38"/>
      <c r="Y104" s="38"/>
      <c r="Z104" s="78"/>
      <c r="AA104" s="78"/>
      <c r="AB104" s="78"/>
      <c r="AC104" s="78"/>
      <c r="AD104" s="78"/>
      <c r="AE104" s="78"/>
    </row>
    <row r="105" spans="1:31">
      <c r="A105" s="14">
        <f t="shared" si="6"/>
        <v>22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38"/>
      <c r="R105" s="38"/>
      <c r="S105" s="38"/>
      <c r="T105" s="78"/>
      <c r="U105" s="78"/>
      <c r="V105" s="78"/>
      <c r="W105" s="38"/>
      <c r="X105" s="38"/>
      <c r="Y105" s="38"/>
      <c r="Z105" s="78"/>
      <c r="AA105" s="78"/>
      <c r="AB105" s="78"/>
      <c r="AC105" s="78"/>
      <c r="AD105" s="78"/>
      <c r="AE105" s="78"/>
    </row>
    <row r="106" spans="1:31">
      <c r="A106" s="14">
        <f t="shared" si="6"/>
        <v>23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38"/>
      <c r="R106" s="38"/>
      <c r="S106" s="38"/>
      <c r="T106" s="78"/>
      <c r="U106" s="78"/>
      <c r="V106" s="78"/>
      <c r="W106" s="38"/>
      <c r="X106" s="38"/>
      <c r="Y106" s="38"/>
      <c r="Z106" s="78"/>
      <c r="AA106" s="78"/>
      <c r="AB106" s="78"/>
      <c r="AC106" s="78"/>
      <c r="AD106" s="78"/>
      <c r="AE106" s="78"/>
    </row>
    <row r="107" spans="1:3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</row>
    <row r="108" spans="1:3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</row>
    <row r="109" spans="1:3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</row>
    <row r="110" spans="1:3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</row>
    <row r="111" spans="1:31"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31">
      <c r="E112" s="22"/>
      <c r="F112" s="22"/>
      <c r="G112" s="22"/>
      <c r="H112" s="22"/>
      <c r="I112" s="22"/>
      <c r="J112" s="22"/>
      <c r="K112" s="22"/>
      <c r="L112" s="22"/>
      <c r="M112" s="22"/>
      <c r="N112" s="23"/>
      <c r="O112" s="23"/>
      <c r="P112" s="23"/>
    </row>
    <row r="114" spans="2:31">
      <c r="N114" s="23"/>
      <c r="O114" s="23"/>
      <c r="P114" s="23"/>
    </row>
    <row r="115" spans="2:31">
      <c r="T115" s="24"/>
      <c r="U115" s="24"/>
      <c r="V115" s="24"/>
    </row>
    <row r="116" spans="2:31">
      <c r="N116" s="16"/>
      <c r="O116" s="16"/>
      <c r="P116" s="16"/>
      <c r="T116" s="24"/>
      <c r="U116" s="24"/>
      <c r="V116" s="24"/>
    </row>
    <row r="117" spans="2:31">
      <c r="T117" s="24"/>
      <c r="U117" s="24"/>
      <c r="V117" s="24"/>
    </row>
    <row r="118" spans="2:31">
      <c r="E118" s="25"/>
      <c r="F118" s="25"/>
      <c r="G118" s="25"/>
      <c r="H118" s="25"/>
      <c r="I118" s="25"/>
      <c r="J118" s="25"/>
      <c r="K118" s="25"/>
      <c r="L118" s="25"/>
      <c r="M118" s="25"/>
      <c r="N118" s="26"/>
      <c r="O118" s="26"/>
      <c r="P118" s="26"/>
      <c r="T118" s="24"/>
      <c r="U118" s="24"/>
      <c r="V118" s="24"/>
    </row>
    <row r="119" spans="2:31">
      <c r="E119" s="25"/>
      <c r="F119" s="25"/>
      <c r="G119" s="25"/>
      <c r="H119" s="25"/>
      <c r="I119" s="25"/>
      <c r="J119" s="25"/>
      <c r="K119" s="25"/>
      <c r="L119" s="25"/>
      <c r="M119" s="25"/>
      <c r="N119" s="23"/>
      <c r="O119" s="23"/>
      <c r="P119" s="23"/>
      <c r="T119" s="24"/>
      <c r="U119" s="24"/>
      <c r="V119" s="24"/>
    </row>
    <row r="120" spans="2:31">
      <c r="E120" s="25"/>
      <c r="F120" s="25"/>
      <c r="G120" s="25"/>
      <c r="H120" s="25"/>
      <c r="I120" s="25"/>
      <c r="J120" s="25"/>
      <c r="K120" s="25"/>
      <c r="L120" s="25"/>
      <c r="M120" s="25"/>
      <c r="N120" s="23"/>
      <c r="O120" s="23"/>
      <c r="P120" s="23"/>
      <c r="T120" s="24"/>
      <c r="U120" s="24"/>
      <c r="V120" s="24"/>
    </row>
    <row r="121" spans="2:31">
      <c r="E121" s="25"/>
      <c r="F121" s="25"/>
      <c r="G121" s="25"/>
      <c r="H121" s="25"/>
      <c r="I121" s="25"/>
      <c r="J121" s="25"/>
      <c r="K121" s="25"/>
      <c r="L121" s="25"/>
      <c r="M121" s="25"/>
      <c r="N121" s="23"/>
      <c r="O121" s="23"/>
      <c r="P121" s="23"/>
      <c r="T121" s="24"/>
      <c r="U121" s="24"/>
      <c r="V121" s="24"/>
    </row>
    <row r="122" spans="2:31">
      <c r="E122" s="25"/>
      <c r="F122" s="25"/>
      <c r="G122" s="25"/>
      <c r="H122" s="25"/>
      <c r="I122" s="25"/>
      <c r="J122" s="25"/>
      <c r="K122" s="25"/>
      <c r="L122" s="25"/>
      <c r="M122" s="25"/>
      <c r="N122" s="23"/>
      <c r="O122" s="23"/>
      <c r="P122" s="23"/>
      <c r="T122" s="24"/>
      <c r="U122" s="24"/>
      <c r="V122" s="24"/>
    </row>
    <row r="123" spans="2:31">
      <c r="E123" s="25"/>
      <c r="F123" s="25"/>
      <c r="G123" s="25"/>
      <c r="H123" s="25"/>
      <c r="I123" s="25"/>
      <c r="J123" s="25"/>
      <c r="K123" s="25"/>
      <c r="L123" s="25"/>
      <c r="M123" s="25"/>
      <c r="N123" s="23"/>
      <c r="O123" s="23"/>
      <c r="P123" s="23"/>
      <c r="T123" s="24"/>
      <c r="U123" s="24"/>
      <c r="V123" s="24"/>
    </row>
    <row r="124" spans="2:31">
      <c r="E124" s="25"/>
      <c r="F124" s="25"/>
      <c r="G124" s="25"/>
      <c r="H124" s="25"/>
      <c r="I124" s="25"/>
      <c r="J124" s="25"/>
      <c r="K124" s="25"/>
      <c r="L124" s="25"/>
      <c r="M124" s="25"/>
      <c r="N124" s="23"/>
      <c r="O124" s="23"/>
      <c r="P124" s="23"/>
      <c r="T124" s="24"/>
      <c r="U124" s="24"/>
      <c r="V124" s="24"/>
    </row>
    <row r="125" spans="2:31">
      <c r="E125" s="25"/>
      <c r="F125" s="25"/>
      <c r="G125" s="25"/>
      <c r="H125" s="25"/>
      <c r="I125" s="25"/>
      <c r="J125" s="25"/>
      <c r="K125" s="25"/>
      <c r="L125" s="25"/>
      <c r="M125" s="25"/>
      <c r="T125" s="27"/>
      <c r="U125" s="27"/>
      <c r="V125" s="27"/>
    </row>
    <row r="126" spans="2:31">
      <c r="B126" s="28"/>
      <c r="C126" s="28"/>
      <c r="D126" s="28"/>
      <c r="E126" s="25"/>
      <c r="F126" s="25"/>
      <c r="G126" s="25"/>
      <c r="H126" s="25"/>
      <c r="I126" s="25"/>
      <c r="J126" s="25"/>
      <c r="K126" s="25"/>
      <c r="L126" s="25"/>
      <c r="M126" s="25"/>
      <c r="Q126" s="28"/>
      <c r="R126" s="28"/>
      <c r="S126" s="28"/>
      <c r="Z126" s="28"/>
      <c r="AA126" s="28"/>
      <c r="AB126" s="28"/>
      <c r="AC126" s="28"/>
      <c r="AD126" s="28"/>
      <c r="AE126" s="28"/>
    </row>
  </sheetData>
  <mergeCells count="20">
    <mergeCell ref="A33:AE33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L75:M75"/>
    <mergeCell ref="N75:O75"/>
    <mergeCell ref="P75:Q75"/>
    <mergeCell ref="AC36:AE36"/>
    <mergeCell ref="A74:AE74"/>
    <mergeCell ref="B75:C75"/>
    <mergeCell ref="D75:E75"/>
    <mergeCell ref="F75:G75"/>
    <mergeCell ref="H75:I75"/>
    <mergeCell ref="J75:K75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6"/>
  <sheetViews>
    <sheetView topLeftCell="O25" workbookViewId="0">
      <selection activeCell="AM4" sqref="AM4"/>
    </sheetView>
  </sheetViews>
  <sheetFormatPr defaultColWidth="11.7109375" defaultRowHeight="12.75"/>
  <cols>
    <col min="1" max="1" width="24.85546875" style="18" customWidth="1"/>
    <col min="2" max="4" width="11.7109375" style="18"/>
    <col min="5" max="13" width="11.7109375" style="17"/>
    <col min="14" max="16384" width="11.7109375" style="18"/>
  </cols>
  <sheetData>
    <row r="1" spans="1:58" ht="15.75">
      <c r="A1" s="35"/>
    </row>
    <row r="2" spans="1:58" ht="15.75">
      <c r="A2" s="35"/>
    </row>
    <row r="3" spans="1:58">
      <c r="A3" s="29" t="s">
        <v>2</v>
      </c>
      <c r="B3" s="58" t="s">
        <v>19</v>
      </c>
      <c r="C3" s="58" t="s">
        <v>20</v>
      </c>
      <c r="D3" s="29"/>
      <c r="E3" s="29"/>
      <c r="F3" s="29"/>
      <c r="G3" s="58"/>
      <c r="H3" s="29"/>
      <c r="I3" s="29"/>
      <c r="J3" s="29"/>
      <c r="N3" s="17"/>
      <c r="O3" s="17"/>
      <c r="P3" s="17"/>
      <c r="Z3" s="14"/>
      <c r="AA3" s="14"/>
      <c r="AB3" s="14"/>
      <c r="AC3" s="15"/>
      <c r="AD3" s="15"/>
      <c r="AE3" s="15"/>
      <c r="AF3" s="14"/>
      <c r="AG3" s="14"/>
      <c r="AH3" s="14"/>
      <c r="AI3" s="14"/>
      <c r="AJ3" s="14"/>
      <c r="AK3" s="14"/>
      <c r="AL3" s="16" t="s">
        <v>0</v>
      </c>
      <c r="AM3" s="33">
        <v>15523200</v>
      </c>
      <c r="AN3" s="16" t="s">
        <v>1</v>
      </c>
      <c r="AO3" s="16"/>
    </row>
    <row r="4" spans="1:58">
      <c r="A4" s="30">
        <v>0.6</v>
      </c>
      <c r="B4" s="57" t="e">
        <f>AVERAGE(B68:AE68)</f>
        <v>#DIV/0!</v>
      </c>
      <c r="C4" s="48">
        <f>ABS(MAX(B68:AE68)-MIN(B68:AE68))</f>
        <v>0</v>
      </c>
      <c r="D4" s="57"/>
      <c r="E4" s="20"/>
      <c r="F4" s="20"/>
      <c r="G4" s="20"/>
      <c r="H4" s="20"/>
      <c r="I4" s="20"/>
      <c r="J4" s="20"/>
      <c r="AB4" s="14"/>
      <c r="AC4" s="15"/>
      <c r="AD4" s="15"/>
      <c r="AL4" s="16" t="s">
        <v>3</v>
      </c>
      <c r="AM4" s="32">
        <f>A4*AM3</f>
        <v>9313920</v>
      </c>
      <c r="AN4" s="16" t="s">
        <v>1</v>
      </c>
      <c r="AO4" s="16"/>
      <c r="AP4" s="16"/>
    </row>
    <row r="5" spans="1:58">
      <c r="A5" s="30">
        <v>0.7</v>
      </c>
      <c r="B5" s="57" t="e">
        <f>AVERAGE(B69:AE69)</f>
        <v>#DIV/0!</v>
      </c>
      <c r="C5" s="48">
        <f>ABS(MAX(B69:AE69)-MIN(B69:AE69))</f>
        <v>0</v>
      </c>
      <c r="D5" s="57"/>
      <c r="E5" s="20"/>
      <c r="F5" s="20"/>
      <c r="G5" s="20"/>
      <c r="H5" s="20"/>
      <c r="I5" s="20"/>
      <c r="J5" s="20"/>
      <c r="AB5" s="14"/>
      <c r="AC5" s="15"/>
      <c r="AD5" s="15"/>
      <c r="AL5" s="16"/>
      <c r="AM5" s="32">
        <f>A5*AM3</f>
        <v>10866240</v>
      </c>
      <c r="AN5" s="16" t="s">
        <v>1</v>
      </c>
      <c r="AO5" s="16"/>
      <c r="AP5" s="16"/>
      <c r="AQ5" s="16"/>
      <c r="AR5" s="32"/>
      <c r="AS5" s="32"/>
      <c r="AT5" s="16"/>
      <c r="AU5" s="16"/>
    </row>
    <row r="6" spans="1:58">
      <c r="A6" s="30">
        <v>0.8</v>
      </c>
      <c r="B6" s="57" t="e">
        <f>AVERAGE(B70:AE70)</f>
        <v>#DIV/0!</v>
      </c>
      <c r="C6" s="48">
        <f>ABS(MAX(B70:AE70)-MIN(B70:AE70))</f>
        <v>0</v>
      </c>
      <c r="D6" s="20"/>
      <c r="E6" s="20"/>
      <c r="F6" s="20"/>
      <c r="G6" s="20"/>
      <c r="H6" s="20"/>
      <c r="I6" s="20"/>
      <c r="J6" s="20"/>
      <c r="K6" s="20"/>
      <c r="L6" s="20"/>
      <c r="M6" s="20"/>
      <c r="AB6" s="14"/>
      <c r="AC6" s="15"/>
      <c r="AD6" s="15"/>
      <c r="AM6" s="32">
        <f>A6*AM3</f>
        <v>12418560</v>
      </c>
      <c r="AN6" s="16" t="s">
        <v>1</v>
      </c>
    </row>
    <row r="7" spans="1:58">
      <c r="A7" s="19">
        <v>0.9</v>
      </c>
      <c r="B7" s="57" t="e">
        <f>AVERAGE(B71:AE71)</f>
        <v>#DIV/0!</v>
      </c>
      <c r="C7" s="48">
        <f>ABS(MAX(B71:AE71)-MIN(B71:AE71))</f>
        <v>0</v>
      </c>
      <c r="E7" s="20"/>
      <c r="F7" s="20"/>
      <c r="G7" s="20"/>
      <c r="H7" s="20"/>
      <c r="I7" s="20"/>
      <c r="J7" s="20"/>
      <c r="K7" s="20"/>
      <c r="L7" s="20"/>
      <c r="M7" s="20"/>
      <c r="N7" s="21"/>
      <c r="O7" s="21"/>
      <c r="P7" s="21"/>
      <c r="AB7" s="14"/>
      <c r="AC7" s="15"/>
      <c r="AD7" s="15"/>
      <c r="AM7" s="32"/>
    </row>
    <row r="8" spans="1:58">
      <c r="A8" s="19"/>
      <c r="E8" s="20"/>
      <c r="F8" s="20"/>
      <c r="G8" s="20"/>
      <c r="H8" s="20"/>
      <c r="I8" s="20"/>
      <c r="J8" s="20"/>
      <c r="K8" s="20"/>
      <c r="L8" s="20"/>
      <c r="M8" s="20"/>
      <c r="N8" s="21"/>
      <c r="O8" s="21"/>
      <c r="P8" s="21"/>
      <c r="AB8" s="14"/>
      <c r="AC8" s="15"/>
      <c r="AD8" s="15"/>
    </row>
    <row r="9" spans="1:58">
      <c r="A9" s="19"/>
      <c r="E9" s="20"/>
      <c r="F9" s="20"/>
      <c r="G9" s="20"/>
      <c r="H9" s="20"/>
      <c r="I9" s="20"/>
      <c r="J9" s="20"/>
      <c r="K9" s="20"/>
      <c r="L9" s="20"/>
      <c r="M9" s="20"/>
      <c r="N9" s="21"/>
      <c r="O9" s="21"/>
      <c r="P9" s="21"/>
      <c r="AB9" s="14"/>
      <c r="AC9" s="15"/>
      <c r="AD9" s="15"/>
      <c r="BE9" s="14"/>
      <c r="BF9" s="14"/>
    </row>
    <row r="10" spans="1:58">
      <c r="A10" s="19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AB10" s="14"/>
      <c r="AC10" s="15"/>
      <c r="AD10" s="15"/>
      <c r="BE10" s="14"/>
      <c r="BF10" s="14"/>
    </row>
    <row r="11" spans="1:58">
      <c r="A11" s="19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1"/>
      <c r="AB11" s="14"/>
      <c r="AC11" s="15"/>
      <c r="AD11" s="15"/>
      <c r="BE11" s="14"/>
      <c r="BF11" s="14"/>
    </row>
    <row r="12" spans="1:58">
      <c r="A12" s="19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21"/>
      <c r="AB12" s="14"/>
      <c r="AC12" s="15"/>
      <c r="AD12" s="15"/>
      <c r="BE12" s="14"/>
      <c r="BF12" s="14"/>
    </row>
    <row r="13" spans="1:58">
      <c r="A13" s="19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1"/>
      <c r="P13" s="21"/>
      <c r="AZ13" s="14"/>
      <c r="BE13" s="14"/>
      <c r="BF13" s="14"/>
    </row>
    <row r="14" spans="1:58">
      <c r="A14" s="19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AZ14" s="14"/>
      <c r="BE14" s="14"/>
      <c r="BF14" s="14"/>
    </row>
    <row r="15" spans="1:58">
      <c r="A15" s="19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AZ15" s="14"/>
      <c r="BE15" s="14"/>
      <c r="BF15" s="14"/>
    </row>
    <row r="16" spans="1:58">
      <c r="A16" s="19"/>
      <c r="E16" s="20"/>
      <c r="F16" s="20"/>
      <c r="G16" s="20"/>
      <c r="H16" s="20"/>
      <c r="I16" s="20"/>
      <c r="J16" s="20"/>
      <c r="K16" s="20"/>
      <c r="L16" s="20"/>
      <c r="M16" s="20"/>
      <c r="N16" s="21"/>
      <c r="O16" s="21"/>
      <c r="P16" s="21"/>
      <c r="AZ16" s="14"/>
      <c r="BE16" s="14"/>
      <c r="BF16" s="14"/>
    </row>
    <row r="17" spans="1:58">
      <c r="A17" s="19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AZ17" s="14"/>
      <c r="BE17" s="14"/>
      <c r="BF17" s="14"/>
    </row>
    <row r="18" spans="1:58">
      <c r="A18" s="19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AZ18" s="14"/>
      <c r="BE18" s="14"/>
      <c r="BF18" s="14"/>
    </row>
    <row r="19" spans="1:58">
      <c r="A19" s="19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21"/>
      <c r="AZ19" s="14"/>
      <c r="BE19" s="14"/>
      <c r="BF19" s="14"/>
    </row>
    <row r="20" spans="1:58">
      <c r="A20" s="19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AZ20" s="14"/>
      <c r="BE20" s="14"/>
      <c r="BF20" s="14"/>
    </row>
    <row r="21" spans="1:58">
      <c r="A21" s="19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1"/>
      <c r="P21" s="21"/>
      <c r="AZ21" s="14"/>
      <c r="BE21" s="14"/>
      <c r="BF21" s="14"/>
    </row>
    <row r="22" spans="1:58">
      <c r="A22" s="19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1"/>
      <c r="AZ22" s="14"/>
      <c r="BE22" s="14"/>
      <c r="BF22" s="14"/>
    </row>
    <row r="23" spans="1:58">
      <c r="A23" s="19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AZ23" s="14"/>
      <c r="BE23" s="14"/>
      <c r="BF23" s="14"/>
    </row>
    <row r="24" spans="1:58">
      <c r="A24" s="19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1"/>
      <c r="P24" s="21"/>
      <c r="BE24" s="14"/>
      <c r="BF24" s="14"/>
    </row>
    <row r="25" spans="1:58">
      <c r="A25" s="19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1"/>
      <c r="P25" s="21"/>
      <c r="BE25" s="14"/>
      <c r="BF25" s="14"/>
    </row>
    <row r="26" spans="1:58">
      <c r="A26" s="19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1"/>
      <c r="P26" s="21"/>
      <c r="BE26" s="14"/>
      <c r="BF26" s="14"/>
    </row>
    <row r="27" spans="1:58">
      <c r="A27" s="19"/>
      <c r="E27" s="20"/>
      <c r="F27" s="20"/>
      <c r="G27" s="20"/>
      <c r="H27" s="20"/>
      <c r="I27" s="20"/>
      <c r="J27" s="20"/>
      <c r="K27" s="20"/>
      <c r="L27" s="20"/>
      <c r="M27" s="20"/>
      <c r="N27" s="21"/>
      <c r="O27" s="21"/>
      <c r="P27" s="21"/>
      <c r="BE27" s="14"/>
      <c r="BF27" s="14"/>
    </row>
    <row r="28" spans="1:58">
      <c r="A28" s="19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1"/>
      <c r="P28" s="21"/>
      <c r="BE28" s="14"/>
      <c r="BF28" s="14"/>
    </row>
    <row r="29" spans="1:58">
      <c r="A29" s="19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1"/>
      <c r="P29" s="21"/>
      <c r="BE29" s="14"/>
      <c r="BF29" s="14"/>
    </row>
    <row r="30" spans="1:58">
      <c r="A30" s="19"/>
      <c r="E30" s="20"/>
      <c r="F30" s="20"/>
      <c r="G30" s="20"/>
      <c r="H30" s="20"/>
      <c r="I30" s="20"/>
      <c r="J30" s="20"/>
      <c r="K30" s="20"/>
      <c r="L30" s="20"/>
      <c r="M30" s="20"/>
      <c r="N30" s="21"/>
      <c r="O30" s="21"/>
      <c r="P30" s="21"/>
    </row>
    <row r="31" spans="1:58">
      <c r="A31" s="19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21"/>
      <c r="P31" s="21"/>
    </row>
    <row r="32" spans="1:58">
      <c r="A32" s="19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</row>
    <row r="33" spans="1:37" ht="26.25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</row>
    <row r="34" spans="1:37">
      <c r="A34" s="19"/>
      <c r="E34" s="20"/>
      <c r="F34" s="20"/>
      <c r="G34" s="20"/>
      <c r="H34" s="20"/>
      <c r="I34" s="20"/>
      <c r="J34" s="20"/>
      <c r="K34" s="20"/>
      <c r="L34" s="20"/>
      <c r="M34" s="20"/>
      <c r="N34" s="21"/>
      <c r="O34" s="21"/>
      <c r="P34" s="21"/>
    </row>
    <row r="35" spans="1:37">
      <c r="A35" s="19"/>
      <c r="E35" s="20"/>
      <c r="F35" s="20"/>
      <c r="G35" s="20"/>
      <c r="H35" s="20"/>
      <c r="I35" s="20"/>
      <c r="J35" s="20"/>
      <c r="K35" s="20"/>
      <c r="L35" s="20"/>
      <c r="M35" s="20"/>
      <c r="N35" s="21"/>
      <c r="O35" s="21"/>
      <c r="P35" s="21"/>
    </row>
    <row r="36" spans="1:37" s="12" customFormat="1" ht="45">
      <c r="A36" s="11" t="s">
        <v>10</v>
      </c>
      <c r="B36" s="239" t="s">
        <v>75</v>
      </c>
      <c r="C36" s="240"/>
      <c r="D36" s="242"/>
      <c r="E36" s="239" t="s">
        <v>76</v>
      </c>
      <c r="F36" s="240"/>
      <c r="G36" s="242"/>
      <c r="H36" s="239" t="s">
        <v>69</v>
      </c>
      <c r="I36" s="241"/>
      <c r="J36" s="242"/>
      <c r="K36" s="239" t="s">
        <v>11</v>
      </c>
      <c r="L36" s="240"/>
      <c r="M36" s="243"/>
      <c r="N36" s="239" t="s">
        <v>12</v>
      </c>
      <c r="O36" s="240"/>
      <c r="P36" s="243"/>
      <c r="Q36" s="239" t="s">
        <v>17</v>
      </c>
      <c r="R36" s="240"/>
      <c r="S36" s="243"/>
      <c r="T36" s="239"/>
      <c r="U36" s="240"/>
      <c r="V36" s="243"/>
      <c r="W36" s="239"/>
      <c r="X36" s="240"/>
      <c r="Y36" s="242"/>
      <c r="Z36" s="239"/>
      <c r="AA36" s="240"/>
      <c r="AB36" s="242"/>
      <c r="AC36" s="239"/>
      <c r="AD36" s="240"/>
      <c r="AE36" s="242"/>
    </row>
    <row r="37" spans="1:37" s="12" customFormat="1" ht="39.75">
      <c r="A37" s="11"/>
      <c r="B37" s="46" t="s">
        <v>275</v>
      </c>
      <c r="C37" s="46" t="s">
        <v>276</v>
      </c>
      <c r="D37" s="13" t="s">
        <v>277</v>
      </c>
      <c r="E37" s="46" t="s">
        <v>275</v>
      </c>
      <c r="F37" s="46" t="s">
        <v>276</v>
      </c>
      <c r="G37" s="13" t="s">
        <v>277</v>
      </c>
      <c r="H37" s="46" t="s">
        <v>275</v>
      </c>
      <c r="I37" s="46" t="s">
        <v>276</v>
      </c>
      <c r="J37" s="13" t="s">
        <v>277</v>
      </c>
      <c r="K37" s="46" t="s">
        <v>275</v>
      </c>
      <c r="L37" s="46" t="s">
        <v>276</v>
      </c>
      <c r="M37" s="13" t="s">
        <v>277</v>
      </c>
      <c r="N37" s="46" t="s">
        <v>275</v>
      </c>
      <c r="O37" s="46" t="s">
        <v>276</v>
      </c>
      <c r="P37" s="13" t="s">
        <v>277</v>
      </c>
      <c r="Q37" s="46" t="s">
        <v>275</v>
      </c>
      <c r="R37" s="46" t="s">
        <v>276</v>
      </c>
      <c r="S37" s="13" t="s">
        <v>277</v>
      </c>
      <c r="T37" s="46" t="s">
        <v>275</v>
      </c>
      <c r="U37" s="46" t="s">
        <v>276</v>
      </c>
      <c r="V37" s="13" t="s">
        <v>277</v>
      </c>
      <c r="W37" s="46" t="s">
        <v>275</v>
      </c>
      <c r="X37" s="46" t="s">
        <v>276</v>
      </c>
      <c r="Y37" s="13" t="s">
        <v>277</v>
      </c>
      <c r="Z37" s="46" t="s">
        <v>275</v>
      </c>
      <c r="AA37" s="46" t="s">
        <v>276</v>
      </c>
      <c r="AB37" s="13" t="s">
        <v>277</v>
      </c>
      <c r="AC37" s="46" t="s">
        <v>275</v>
      </c>
      <c r="AD37" s="46" t="s">
        <v>276</v>
      </c>
      <c r="AE37" s="13" t="s">
        <v>277</v>
      </c>
    </row>
    <row r="38" spans="1:37">
      <c r="A38" s="14">
        <v>-6</v>
      </c>
      <c r="B38" s="78"/>
      <c r="C38" s="78"/>
      <c r="D38" s="78"/>
      <c r="E38" s="78"/>
      <c r="F38" s="78"/>
      <c r="G38" s="78"/>
      <c r="H38" s="78"/>
      <c r="I38" s="78"/>
      <c r="J38" s="78"/>
      <c r="K38" s="86"/>
      <c r="L38" s="86"/>
      <c r="M38" s="86"/>
      <c r="N38" s="78"/>
      <c r="O38" s="78"/>
      <c r="P38" s="78"/>
      <c r="Q38" s="59"/>
      <c r="R38" s="59"/>
      <c r="S38" s="59"/>
      <c r="T38" s="78"/>
      <c r="U38" s="78"/>
      <c r="V38" s="78"/>
      <c r="W38" s="38"/>
      <c r="X38" s="38"/>
      <c r="Y38" s="38"/>
      <c r="Z38" s="38"/>
      <c r="AA38" s="38"/>
      <c r="AB38" s="38"/>
      <c r="AC38" s="38"/>
      <c r="AD38" s="38"/>
      <c r="AE38" s="38"/>
      <c r="AH38" s="14"/>
      <c r="AI38" s="14"/>
      <c r="AJ38" s="14"/>
      <c r="AK38" s="32"/>
    </row>
    <row r="39" spans="1:37">
      <c r="A39" s="14">
        <f>A38+1</f>
        <v>-5</v>
      </c>
      <c r="B39" s="78"/>
      <c r="C39" s="78"/>
      <c r="D39" s="78"/>
      <c r="E39" s="59"/>
      <c r="F39" s="59"/>
      <c r="G39" s="59"/>
      <c r="H39" s="78"/>
      <c r="I39" s="78"/>
      <c r="J39" s="78"/>
      <c r="K39" s="86"/>
      <c r="L39" s="86"/>
      <c r="M39" s="86"/>
      <c r="N39" s="78"/>
      <c r="O39" s="78"/>
      <c r="P39" s="78"/>
      <c r="Q39" s="59"/>
      <c r="R39" s="59"/>
      <c r="S39" s="59"/>
      <c r="T39" s="39"/>
      <c r="U39" s="39"/>
      <c r="V39" s="39"/>
      <c r="W39" s="38"/>
      <c r="X39" s="38"/>
      <c r="Y39" s="38"/>
      <c r="Z39" s="38"/>
      <c r="AA39" s="38"/>
      <c r="AB39" s="38"/>
      <c r="AC39" s="38"/>
      <c r="AD39" s="38"/>
      <c r="AE39" s="38"/>
      <c r="AH39" s="14"/>
      <c r="AI39" s="14"/>
      <c r="AJ39" s="14"/>
      <c r="AK39" s="32"/>
    </row>
    <row r="40" spans="1:37">
      <c r="A40" s="14">
        <f t="shared" ref="A40:A67" si="0">A39+1</f>
        <v>-4</v>
      </c>
      <c r="B40" s="78"/>
      <c r="C40" s="78"/>
      <c r="D40" s="78"/>
      <c r="E40" s="59"/>
      <c r="F40" s="59"/>
      <c r="G40" s="59"/>
      <c r="H40" s="78"/>
      <c r="I40" s="78"/>
      <c r="J40" s="78"/>
      <c r="K40" s="86"/>
      <c r="L40" s="86"/>
      <c r="M40" s="86"/>
      <c r="N40" s="78"/>
      <c r="O40" s="78"/>
      <c r="P40" s="78"/>
      <c r="Q40" s="59"/>
      <c r="R40" s="59"/>
      <c r="S40" s="59"/>
      <c r="T40" s="39"/>
      <c r="U40" s="39"/>
      <c r="V40" s="39"/>
      <c r="W40" s="38"/>
      <c r="X40" s="38"/>
      <c r="Y40" s="38"/>
      <c r="Z40" s="38"/>
      <c r="AA40" s="38"/>
      <c r="AB40" s="38"/>
      <c r="AC40" s="38"/>
      <c r="AD40" s="38"/>
      <c r="AE40" s="38"/>
      <c r="AH40" s="14"/>
      <c r="AI40" s="14"/>
      <c r="AJ40" s="14"/>
      <c r="AK40" s="32"/>
    </row>
    <row r="41" spans="1:37">
      <c r="A41" s="14">
        <f t="shared" si="0"/>
        <v>-3</v>
      </c>
      <c r="B41" s="78"/>
      <c r="C41" s="78"/>
      <c r="D41" s="78"/>
      <c r="E41" s="59"/>
      <c r="F41" s="59"/>
      <c r="G41" s="59"/>
      <c r="H41" s="78"/>
      <c r="I41" s="78"/>
      <c r="J41" s="78"/>
      <c r="K41" s="86"/>
      <c r="L41" s="86"/>
      <c r="M41" s="86"/>
      <c r="N41" s="78"/>
      <c r="O41" s="78"/>
      <c r="P41" s="78"/>
      <c r="Q41" s="59"/>
      <c r="R41" s="59"/>
      <c r="S41" s="59"/>
      <c r="T41" s="39"/>
      <c r="U41" s="39"/>
      <c r="V41" s="39"/>
      <c r="W41" s="38"/>
      <c r="X41" s="38"/>
      <c r="Y41" s="38"/>
      <c r="Z41" s="38"/>
      <c r="AA41" s="38"/>
      <c r="AB41" s="38"/>
      <c r="AC41" s="38"/>
      <c r="AD41" s="38"/>
      <c r="AE41" s="38"/>
      <c r="AH41" s="14"/>
      <c r="AI41" s="14"/>
      <c r="AJ41" s="14"/>
      <c r="AK41" s="32"/>
    </row>
    <row r="42" spans="1:37" ht="15">
      <c r="A42" s="14">
        <f t="shared" si="0"/>
        <v>-2</v>
      </c>
      <c r="B42" s="79"/>
      <c r="C42" s="78"/>
      <c r="D42" s="78"/>
      <c r="E42" s="59"/>
      <c r="F42" s="59"/>
      <c r="G42" s="59"/>
      <c r="H42" s="78"/>
      <c r="I42" s="78"/>
      <c r="J42" s="78"/>
      <c r="K42" s="86"/>
      <c r="L42" s="86"/>
      <c r="M42" s="86"/>
      <c r="N42" s="78"/>
      <c r="O42" s="78"/>
      <c r="P42" s="78"/>
      <c r="Q42" s="59"/>
      <c r="R42" s="59"/>
      <c r="S42" s="59"/>
      <c r="T42" s="39"/>
      <c r="U42" s="39"/>
      <c r="V42" s="39"/>
      <c r="W42" s="38"/>
      <c r="X42" s="38"/>
      <c r="Y42" s="38"/>
      <c r="Z42" s="38"/>
      <c r="AA42" s="38"/>
      <c r="AB42" s="38"/>
      <c r="AC42" s="38"/>
      <c r="AD42" s="38"/>
      <c r="AE42" s="38"/>
      <c r="AH42" s="14"/>
      <c r="AI42" s="14"/>
      <c r="AJ42" s="14"/>
      <c r="AK42" s="32"/>
    </row>
    <row r="43" spans="1:37" ht="15">
      <c r="A43" s="14">
        <f t="shared" si="0"/>
        <v>-1</v>
      </c>
      <c r="B43" s="81"/>
      <c r="C43" s="81"/>
      <c r="D43" s="81"/>
      <c r="E43" s="60"/>
      <c r="F43" s="59"/>
      <c r="G43" s="59"/>
      <c r="H43" s="78"/>
      <c r="I43" s="78"/>
      <c r="J43" s="78"/>
      <c r="K43" s="86"/>
      <c r="L43" s="86"/>
      <c r="M43" s="86"/>
      <c r="N43" s="78"/>
      <c r="O43" s="78"/>
      <c r="P43" s="78"/>
      <c r="Q43" s="59"/>
      <c r="R43" s="59"/>
      <c r="S43" s="59"/>
      <c r="T43" s="39"/>
      <c r="U43" s="39"/>
      <c r="V43" s="39"/>
      <c r="W43" s="38"/>
      <c r="X43" s="38"/>
      <c r="Y43" s="38"/>
      <c r="Z43" s="38"/>
      <c r="AA43" s="38"/>
      <c r="AB43" s="38"/>
      <c r="AC43" s="38"/>
      <c r="AD43" s="38"/>
      <c r="AE43" s="38"/>
      <c r="AH43" s="14"/>
      <c r="AI43" s="14"/>
      <c r="AJ43" s="14"/>
      <c r="AK43" s="32"/>
    </row>
    <row r="44" spans="1:37" ht="15">
      <c r="A44" s="14">
        <f t="shared" si="0"/>
        <v>0</v>
      </c>
      <c r="B44" s="81"/>
      <c r="C44" s="81"/>
      <c r="D44" s="81"/>
      <c r="E44" s="60"/>
      <c r="F44" s="59"/>
      <c r="G44" s="59"/>
      <c r="H44" s="78"/>
      <c r="I44" s="78"/>
      <c r="J44" s="78"/>
      <c r="K44" s="86"/>
      <c r="L44" s="86"/>
      <c r="M44" s="86"/>
      <c r="N44" s="78"/>
      <c r="O44" s="78"/>
      <c r="P44" s="78"/>
      <c r="Q44" s="59"/>
      <c r="R44" s="59"/>
      <c r="S44" s="59"/>
      <c r="T44" s="39"/>
      <c r="U44" s="39"/>
      <c r="V44" s="39"/>
      <c r="W44" s="38"/>
      <c r="X44" s="38"/>
      <c r="Y44" s="38"/>
      <c r="Z44" s="38"/>
      <c r="AA44" s="38"/>
      <c r="AB44" s="38"/>
      <c r="AC44" s="38"/>
      <c r="AD44" s="38"/>
      <c r="AE44" s="38"/>
      <c r="AH44" s="14"/>
      <c r="AI44" s="14"/>
      <c r="AJ44" s="14"/>
      <c r="AK44" s="32"/>
    </row>
    <row r="45" spans="1:37" ht="15">
      <c r="A45" s="14">
        <f t="shared" si="0"/>
        <v>1</v>
      </c>
      <c r="B45" s="81"/>
      <c r="C45" s="81"/>
      <c r="D45" s="81"/>
      <c r="E45" s="81"/>
      <c r="F45" s="59"/>
      <c r="G45" s="59"/>
      <c r="H45" s="78"/>
      <c r="I45" s="78"/>
      <c r="J45" s="78"/>
      <c r="K45" s="86"/>
      <c r="L45" s="86"/>
      <c r="M45" s="86"/>
      <c r="N45" s="78"/>
      <c r="O45" s="78"/>
      <c r="P45" s="78"/>
      <c r="Q45" s="59"/>
      <c r="R45" s="59"/>
      <c r="S45" s="59"/>
      <c r="T45" s="39"/>
      <c r="U45" s="39"/>
      <c r="V45" s="39"/>
      <c r="W45" s="38"/>
      <c r="X45" s="38"/>
      <c r="Y45" s="38"/>
      <c r="Z45" s="38"/>
      <c r="AA45" s="38"/>
      <c r="AB45" s="38"/>
      <c r="AC45" s="38"/>
      <c r="AD45" s="38"/>
      <c r="AE45" s="38"/>
      <c r="AH45" s="14"/>
      <c r="AI45" s="14"/>
      <c r="AJ45" s="14"/>
      <c r="AK45" s="32"/>
    </row>
    <row r="46" spans="1:37" ht="15">
      <c r="A46" s="14">
        <f t="shared" si="0"/>
        <v>2</v>
      </c>
      <c r="B46" s="81"/>
      <c r="C46" s="81"/>
      <c r="D46" s="81"/>
      <c r="E46" s="81"/>
      <c r="F46" s="59"/>
      <c r="G46" s="59"/>
      <c r="H46" s="78"/>
      <c r="I46" s="78"/>
      <c r="J46" s="78"/>
      <c r="K46" s="86"/>
      <c r="L46" s="86"/>
      <c r="M46" s="86"/>
      <c r="N46" s="78"/>
      <c r="O46" s="78"/>
      <c r="P46" s="78"/>
      <c r="Q46" s="59"/>
      <c r="R46" s="59"/>
      <c r="S46" s="59"/>
      <c r="T46" s="39"/>
      <c r="U46" s="39"/>
      <c r="V46" s="39"/>
      <c r="W46" s="38"/>
      <c r="X46" s="38"/>
      <c r="Y46" s="38"/>
      <c r="Z46" s="38"/>
      <c r="AA46" s="38"/>
      <c r="AB46" s="38"/>
      <c r="AC46" s="38"/>
      <c r="AD46" s="38"/>
      <c r="AE46" s="38"/>
      <c r="AH46" s="14"/>
      <c r="AI46" s="14"/>
      <c r="AJ46" s="14"/>
      <c r="AK46" s="32"/>
    </row>
    <row r="47" spans="1:37" ht="15">
      <c r="A47" s="14">
        <f t="shared" si="0"/>
        <v>3</v>
      </c>
      <c r="B47" s="81"/>
      <c r="C47" s="81"/>
      <c r="D47" s="81"/>
      <c r="E47" s="81"/>
      <c r="F47" s="59"/>
      <c r="G47" s="59"/>
      <c r="H47" s="78"/>
      <c r="I47" s="78"/>
      <c r="J47" s="78"/>
      <c r="K47" s="86"/>
      <c r="L47" s="86"/>
      <c r="M47" s="86"/>
      <c r="N47" s="78"/>
      <c r="O47" s="78"/>
      <c r="P47" s="78"/>
      <c r="Q47" s="59"/>
      <c r="R47" s="59"/>
      <c r="S47" s="59"/>
      <c r="T47" s="39"/>
      <c r="U47" s="39"/>
      <c r="V47" s="39"/>
      <c r="W47" s="38"/>
      <c r="X47" s="38"/>
      <c r="Y47" s="38"/>
      <c r="Z47" s="38"/>
      <c r="AA47" s="38"/>
      <c r="AB47" s="38"/>
      <c r="AC47" s="38"/>
      <c r="AD47" s="38"/>
      <c r="AE47" s="38"/>
      <c r="AH47" s="14"/>
      <c r="AI47" s="14"/>
      <c r="AJ47" s="14"/>
      <c r="AK47" s="32"/>
    </row>
    <row r="48" spans="1:37" ht="15">
      <c r="A48" s="14">
        <f t="shared" si="0"/>
        <v>4</v>
      </c>
      <c r="B48" s="81"/>
      <c r="C48" s="81"/>
      <c r="D48" s="81"/>
      <c r="E48" s="81"/>
      <c r="F48" s="59"/>
      <c r="G48" s="59"/>
      <c r="H48" s="78"/>
      <c r="I48" s="78"/>
      <c r="J48" s="78"/>
      <c r="K48" s="86"/>
      <c r="L48" s="86"/>
      <c r="M48" s="86"/>
      <c r="N48" s="78"/>
      <c r="O48" s="78"/>
      <c r="P48" s="78"/>
      <c r="Q48" s="59"/>
      <c r="R48" s="59"/>
      <c r="S48" s="59"/>
      <c r="T48" s="39"/>
      <c r="U48" s="39"/>
      <c r="V48" s="39"/>
      <c r="W48" s="38"/>
      <c r="X48" s="38"/>
      <c r="Y48" s="38"/>
      <c r="Z48" s="38"/>
      <c r="AA48" s="38"/>
      <c r="AB48" s="38"/>
      <c r="AC48" s="38"/>
      <c r="AD48" s="38"/>
      <c r="AE48" s="38"/>
      <c r="AH48" s="14"/>
      <c r="AI48" s="14"/>
      <c r="AJ48" s="14"/>
      <c r="AK48" s="32"/>
    </row>
    <row r="49" spans="1:37" ht="15">
      <c r="A49" s="14">
        <f t="shared" si="0"/>
        <v>5</v>
      </c>
      <c r="B49" s="81"/>
      <c r="C49" s="81"/>
      <c r="D49" s="81"/>
      <c r="E49" s="60"/>
      <c r="F49" s="59"/>
      <c r="G49" s="59"/>
      <c r="H49" s="78"/>
      <c r="I49" s="78"/>
      <c r="J49" s="78"/>
      <c r="K49" s="86"/>
      <c r="L49" s="86"/>
      <c r="M49" s="86"/>
      <c r="N49" s="78"/>
      <c r="O49" s="78"/>
      <c r="P49" s="78"/>
      <c r="Q49" s="59"/>
      <c r="R49" s="59"/>
      <c r="S49" s="59"/>
      <c r="T49" s="39"/>
      <c r="U49" s="39"/>
      <c r="V49" s="39"/>
      <c r="W49" s="38"/>
      <c r="X49" s="38"/>
      <c r="Y49" s="38"/>
      <c r="Z49" s="38"/>
      <c r="AA49" s="38"/>
      <c r="AB49" s="38"/>
      <c r="AC49" s="38"/>
      <c r="AD49" s="38"/>
      <c r="AE49" s="38"/>
      <c r="AH49" s="14"/>
      <c r="AI49" s="14"/>
      <c r="AJ49" s="14"/>
      <c r="AK49" s="32"/>
    </row>
    <row r="50" spans="1:37" ht="15">
      <c r="A50" s="14">
        <f t="shared" si="0"/>
        <v>6</v>
      </c>
      <c r="B50" s="81"/>
      <c r="C50" s="81"/>
      <c r="D50" s="81"/>
      <c r="E50" s="60"/>
      <c r="F50" s="59"/>
      <c r="G50" s="59"/>
      <c r="H50" s="78"/>
      <c r="I50" s="78"/>
      <c r="J50" s="78"/>
      <c r="K50" s="86"/>
      <c r="L50" s="86"/>
      <c r="M50" s="86"/>
      <c r="N50" s="78"/>
      <c r="O50" s="78"/>
      <c r="P50" s="78"/>
      <c r="Q50" s="59"/>
      <c r="R50" s="59"/>
      <c r="S50" s="59"/>
      <c r="T50" s="39"/>
      <c r="U50" s="39"/>
      <c r="V50" s="39"/>
      <c r="W50" s="38"/>
      <c r="X50" s="38"/>
      <c r="Y50" s="38"/>
      <c r="Z50" s="38"/>
      <c r="AA50" s="38"/>
      <c r="AB50" s="38"/>
      <c r="AC50" s="38"/>
      <c r="AD50" s="38"/>
      <c r="AE50" s="38"/>
      <c r="AH50" s="14"/>
      <c r="AI50" s="14"/>
      <c r="AJ50" s="14"/>
      <c r="AK50" s="32"/>
    </row>
    <row r="51" spans="1:37" ht="15">
      <c r="A51" s="14">
        <f t="shared" si="0"/>
        <v>7</v>
      </c>
      <c r="B51" s="81"/>
      <c r="C51" s="81"/>
      <c r="D51" s="81"/>
      <c r="E51" s="60"/>
      <c r="F51" s="59"/>
      <c r="G51" s="59"/>
      <c r="H51" s="78"/>
      <c r="I51" s="78"/>
      <c r="J51" s="78"/>
      <c r="K51" s="86"/>
      <c r="L51" s="86"/>
      <c r="M51" s="86"/>
      <c r="N51" s="78"/>
      <c r="O51" s="78"/>
      <c r="P51" s="78"/>
      <c r="Q51" s="59"/>
      <c r="R51" s="59"/>
      <c r="S51" s="59"/>
      <c r="T51" s="39"/>
      <c r="U51" s="39"/>
      <c r="V51" s="39"/>
      <c r="W51" s="38"/>
      <c r="X51" s="38"/>
      <c r="Y51" s="38"/>
      <c r="Z51" s="38"/>
      <c r="AA51" s="38"/>
      <c r="AB51" s="38"/>
      <c r="AC51" s="38"/>
      <c r="AD51" s="38"/>
      <c r="AE51" s="38"/>
      <c r="AH51" s="14"/>
      <c r="AI51" s="14"/>
      <c r="AJ51" s="14"/>
      <c r="AK51" s="32"/>
    </row>
    <row r="52" spans="1:37" ht="15">
      <c r="A52" s="14">
        <f t="shared" si="0"/>
        <v>8</v>
      </c>
      <c r="B52" s="81"/>
      <c r="C52" s="81"/>
      <c r="D52" s="81"/>
      <c r="E52" s="81"/>
      <c r="F52" s="59"/>
      <c r="G52" s="59"/>
      <c r="H52" s="78"/>
      <c r="I52" s="78"/>
      <c r="J52" s="78"/>
      <c r="K52" s="86"/>
      <c r="L52" s="86"/>
      <c r="M52" s="86"/>
      <c r="N52" s="78"/>
      <c r="O52" s="78"/>
      <c r="P52" s="78"/>
      <c r="Q52" s="59"/>
      <c r="R52" s="59"/>
      <c r="S52" s="59"/>
      <c r="T52" s="39"/>
      <c r="U52" s="39"/>
      <c r="V52" s="39"/>
      <c r="W52" s="38"/>
      <c r="X52" s="38"/>
      <c r="Y52" s="38"/>
      <c r="Z52" s="38"/>
      <c r="AA52" s="38"/>
      <c r="AB52" s="38"/>
      <c r="AC52" s="38"/>
      <c r="AD52" s="38"/>
      <c r="AE52" s="38"/>
      <c r="AH52" s="14"/>
      <c r="AI52" s="14"/>
      <c r="AJ52" s="14"/>
      <c r="AK52" s="32"/>
    </row>
    <row r="53" spans="1:37" ht="15">
      <c r="A53" s="14">
        <f t="shared" si="0"/>
        <v>9</v>
      </c>
      <c r="B53" s="81"/>
      <c r="C53" s="81"/>
      <c r="D53" s="81"/>
      <c r="E53" s="81"/>
      <c r="F53" s="59"/>
      <c r="G53" s="59"/>
      <c r="H53" s="78"/>
      <c r="I53" s="78"/>
      <c r="J53" s="78"/>
      <c r="K53" s="86"/>
      <c r="L53" s="86"/>
      <c r="M53" s="86"/>
      <c r="N53" s="78"/>
      <c r="O53" s="78"/>
      <c r="P53" s="78"/>
      <c r="Q53" s="59"/>
      <c r="R53" s="59"/>
      <c r="S53" s="59"/>
      <c r="T53" s="39"/>
      <c r="U53" s="39"/>
      <c r="V53" s="39"/>
      <c r="W53" s="38"/>
      <c r="X53" s="38"/>
      <c r="Y53" s="38"/>
      <c r="Z53" s="78"/>
      <c r="AA53" s="78"/>
      <c r="AB53" s="78"/>
      <c r="AC53" s="78"/>
      <c r="AD53" s="78"/>
      <c r="AE53" s="78"/>
      <c r="AH53" s="14"/>
      <c r="AI53" s="14"/>
      <c r="AJ53" s="14"/>
      <c r="AK53" s="32"/>
    </row>
    <row r="54" spans="1:37" ht="15">
      <c r="A54" s="14">
        <f t="shared" si="0"/>
        <v>10</v>
      </c>
      <c r="B54" s="81"/>
      <c r="C54" s="81"/>
      <c r="D54" s="81"/>
      <c r="E54" s="81"/>
      <c r="F54" s="59"/>
      <c r="G54" s="59"/>
      <c r="H54" s="78"/>
      <c r="I54" s="78"/>
      <c r="J54" s="78"/>
      <c r="K54" s="86"/>
      <c r="L54" s="86"/>
      <c r="M54" s="86"/>
      <c r="N54" s="78"/>
      <c r="O54" s="78"/>
      <c r="P54" s="78"/>
      <c r="Q54" s="59"/>
      <c r="R54" s="59"/>
      <c r="S54" s="59"/>
      <c r="T54" s="39"/>
      <c r="U54" s="39"/>
      <c r="V54" s="39"/>
      <c r="W54" s="38"/>
      <c r="X54" s="38"/>
      <c r="Y54" s="38"/>
      <c r="Z54" s="78"/>
      <c r="AA54" s="78"/>
      <c r="AB54" s="78"/>
      <c r="AC54" s="78"/>
      <c r="AD54" s="78"/>
      <c r="AE54" s="78"/>
      <c r="AH54" s="14"/>
      <c r="AI54" s="14"/>
      <c r="AJ54" s="14"/>
      <c r="AK54" s="32"/>
    </row>
    <row r="55" spans="1:37" ht="15">
      <c r="A55" s="14">
        <f t="shared" si="0"/>
        <v>11</v>
      </c>
      <c r="B55" s="81"/>
      <c r="C55" s="81"/>
      <c r="D55" s="81"/>
      <c r="E55" s="81"/>
      <c r="F55" s="59"/>
      <c r="G55" s="59"/>
      <c r="H55" s="78"/>
      <c r="I55" s="78"/>
      <c r="J55" s="78"/>
      <c r="K55" s="86"/>
      <c r="L55" s="86"/>
      <c r="M55" s="86"/>
      <c r="N55" s="78"/>
      <c r="O55" s="78"/>
      <c r="P55" s="78"/>
      <c r="Q55" s="59"/>
      <c r="R55" s="59"/>
      <c r="S55" s="59"/>
      <c r="T55" s="39"/>
      <c r="U55" s="39"/>
      <c r="V55" s="39"/>
      <c r="W55" s="38"/>
      <c r="X55" s="38"/>
      <c r="Y55" s="38"/>
      <c r="Z55" s="78"/>
      <c r="AA55" s="78"/>
      <c r="AB55" s="78"/>
      <c r="AC55" s="78"/>
      <c r="AD55" s="78"/>
      <c r="AE55" s="78"/>
      <c r="AH55" s="14"/>
      <c r="AI55" s="14"/>
      <c r="AJ55" s="14"/>
      <c r="AK55" s="32"/>
    </row>
    <row r="56" spans="1:37" ht="15">
      <c r="A56" s="14">
        <f t="shared" si="0"/>
        <v>12</v>
      </c>
      <c r="B56" s="81"/>
      <c r="C56" s="81"/>
      <c r="D56" s="81"/>
      <c r="E56" s="60"/>
      <c r="F56" s="59"/>
      <c r="G56" s="59"/>
      <c r="H56" s="78"/>
      <c r="I56" s="78"/>
      <c r="J56" s="78"/>
      <c r="K56" s="86"/>
      <c r="L56" s="86"/>
      <c r="M56" s="86"/>
      <c r="N56" s="78"/>
      <c r="O56" s="78"/>
      <c r="P56" s="78"/>
      <c r="Q56" s="59"/>
      <c r="R56" s="59"/>
      <c r="S56" s="59"/>
      <c r="T56" s="39"/>
      <c r="U56" s="39"/>
      <c r="V56" s="39"/>
      <c r="W56" s="38"/>
      <c r="X56" s="38"/>
      <c r="Y56" s="38"/>
      <c r="Z56" s="78"/>
      <c r="AA56" s="78"/>
      <c r="AB56" s="78"/>
      <c r="AC56" s="78"/>
      <c r="AD56" s="78"/>
      <c r="AE56" s="78"/>
      <c r="AH56" s="14"/>
      <c r="AI56" s="14"/>
      <c r="AJ56" s="14"/>
      <c r="AK56" s="32"/>
    </row>
    <row r="57" spans="1:37" ht="15">
      <c r="A57" s="14">
        <f t="shared" si="0"/>
        <v>13</v>
      </c>
      <c r="B57" s="81"/>
      <c r="C57" s="81"/>
      <c r="D57" s="81"/>
      <c r="E57" s="80"/>
      <c r="F57" s="78"/>
      <c r="G57" s="78"/>
      <c r="H57" s="78"/>
      <c r="I57" s="78"/>
      <c r="J57" s="78"/>
      <c r="K57" s="86"/>
      <c r="L57" s="86"/>
      <c r="M57" s="86"/>
      <c r="N57" s="78"/>
      <c r="O57" s="78"/>
      <c r="P57" s="78"/>
      <c r="Q57" s="59"/>
      <c r="R57" s="59"/>
      <c r="S57" s="59"/>
      <c r="T57" s="39"/>
      <c r="U57" s="39"/>
      <c r="V57" s="39"/>
      <c r="W57" s="38"/>
      <c r="X57" s="38"/>
      <c r="Y57" s="38"/>
      <c r="Z57" s="78"/>
      <c r="AA57" s="78"/>
      <c r="AB57" s="78"/>
      <c r="AC57" s="78"/>
      <c r="AD57" s="78"/>
      <c r="AE57" s="78"/>
      <c r="AH57" s="14"/>
      <c r="AI57" s="14"/>
      <c r="AJ57" s="14"/>
      <c r="AK57" s="32"/>
    </row>
    <row r="58" spans="1:37" ht="15">
      <c r="A58" s="14">
        <f t="shared" si="0"/>
        <v>14</v>
      </c>
      <c r="B58" s="81"/>
      <c r="C58" s="81"/>
      <c r="D58" s="81"/>
      <c r="E58" s="80"/>
      <c r="F58" s="78"/>
      <c r="G58" s="78"/>
      <c r="H58" s="78"/>
      <c r="I58" s="78"/>
      <c r="J58" s="78"/>
      <c r="K58" s="86"/>
      <c r="L58" s="86"/>
      <c r="M58" s="86"/>
      <c r="N58" s="78"/>
      <c r="O58" s="78"/>
      <c r="P58" s="78"/>
      <c r="Q58" s="59"/>
      <c r="R58" s="59"/>
      <c r="S58" s="59"/>
      <c r="T58" s="39"/>
      <c r="U58" s="39"/>
      <c r="V58" s="39"/>
      <c r="W58" s="38"/>
      <c r="X58" s="38"/>
      <c r="Y58" s="38"/>
      <c r="Z58" s="78"/>
      <c r="AA58" s="78"/>
      <c r="AB58" s="78"/>
      <c r="AC58" s="78"/>
      <c r="AD58" s="78"/>
      <c r="AE58" s="78"/>
    </row>
    <row r="59" spans="1:37" ht="15">
      <c r="A59" s="14">
        <f t="shared" si="0"/>
        <v>15</v>
      </c>
      <c r="B59" s="81"/>
      <c r="C59" s="81"/>
      <c r="D59" s="81"/>
      <c r="E59" s="81"/>
      <c r="F59" s="79"/>
      <c r="G59" s="79"/>
      <c r="H59" s="78"/>
      <c r="I59" s="78"/>
      <c r="J59" s="78"/>
      <c r="K59" s="78"/>
      <c r="L59" s="78"/>
      <c r="M59" s="78"/>
      <c r="N59" s="78"/>
      <c r="O59" s="78"/>
      <c r="P59" s="78"/>
      <c r="Q59" s="59"/>
      <c r="R59" s="59"/>
      <c r="S59" s="59"/>
      <c r="T59" s="39"/>
      <c r="U59" s="39"/>
      <c r="V59" s="39"/>
      <c r="W59" s="38"/>
      <c r="X59" s="38"/>
      <c r="Y59" s="38"/>
      <c r="Z59" s="78"/>
      <c r="AA59" s="78"/>
      <c r="AB59" s="78"/>
      <c r="AC59" s="78"/>
      <c r="AD59" s="78"/>
      <c r="AE59" s="78"/>
      <c r="AH59" s="14"/>
      <c r="AI59" s="14"/>
      <c r="AJ59" s="14"/>
      <c r="AK59" s="32"/>
    </row>
    <row r="60" spans="1:37" ht="15">
      <c r="A60" s="14">
        <f t="shared" si="0"/>
        <v>16</v>
      </c>
      <c r="B60" s="81"/>
      <c r="C60" s="80"/>
      <c r="D60" s="81"/>
      <c r="E60" s="81"/>
      <c r="F60" s="79"/>
      <c r="G60" s="79"/>
      <c r="H60" s="78"/>
      <c r="I60" s="78"/>
      <c r="J60" s="78"/>
      <c r="K60" s="78"/>
      <c r="L60" s="78"/>
      <c r="M60" s="78"/>
      <c r="N60" s="78"/>
      <c r="O60" s="78"/>
      <c r="P60" s="78"/>
      <c r="Q60" s="59"/>
      <c r="R60" s="59"/>
      <c r="S60" s="59"/>
      <c r="T60" s="39"/>
      <c r="U60" s="39"/>
      <c r="V60" s="39"/>
      <c r="W60" s="38"/>
      <c r="X60" s="38"/>
      <c r="Y60" s="38"/>
      <c r="Z60" s="78"/>
      <c r="AA60" s="78"/>
      <c r="AB60" s="78"/>
      <c r="AC60" s="78"/>
      <c r="AD60" s="78"/>
      <c r="AE60" s="78"/>
    </row>
    <row r="61" spans="1:37" ht="15">
      <c r="A61" s="14">
        <f t="shared" si="0"/>
        <v>17</v>
      </c>
      <c r="B61" s="79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59"/>
      <c r="R61" s="59"/>
      <c r="S61" s="59"/>
      <c r="T61" s="39"/>
      <c r="U61" s="39"/>
      <c r="V61" s="39"/>
      <c r="W61" s="38"/>
      <c r="X61" s="38"/>
      <c r="Y61" s="38"/>
      <c r="Z61" s="78"/>
      <c r="AA61" s="78"/>
      <c r="AB61" s="78"/>
      <c r="AC61" s="78"/>
      <c r="AD61" s="78"/>
      <c r="AE61" s="78"/>
    </row>
    <row r="62" spans="1:37">
      <c r="A62" s="14">
        <f t="shared" si="0"/>
        <v>18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59"/>
      <c r="R62" s="59"/>
      <c r="S62" s="59"/>
      <c r="T62" s="78"/>
      <c r="U62" s="78"/>
      <c r="V62" s="78"/>
      <c r="W62" s="38"/>
      <c r="X62" s="38"/>
      <c r="Y62" s="38"/>
      <c r="Z62" s="78"/>
      <c r="AA62" s="78"/>
      <c r="AB62" s="78"/>
      <c r="AC62" s="78"/>
      <c r="AD62" s="78"/>
      <c r="AE62" s="78"/>
    </row>
    <row r="63" spans="1:37">
      <c r="A63" s="14">
        <f t="shared" si="0"/>
        <v>19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38"/>
      <c r="R63" s="38"/>
      <c r="S63" s="38"/>
      <c r="T63" s="78"/>
      <c r="U63" s="78"/>
      <c r="V63" s="78"/>
      <c r="W63" s="38"/>
      <c r="X63" s="38"/>
      <c r="Y63" s="38"/>
      <c r="Z63" s="78"/>
      <c r="AA63" s="78"/>
      <c r="AB63" s="78"/>
      <c r="AC63" s="78"/>
      <c r="AD63" s="78"/>
      <c r="AE63" s="78"/>
    </row>
    <row r="64" spans="1:37">
      <c r="A64" s="14">
        <f t="shared" si="0"/>
        <v>20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38"/>
      <c r="R64" s="38"/>
      <c r="S64" s="38"/>
      <c r="T64" s="78"/>
      <c r="U64" s="78"/>
      <c r="V64" s="78"/>
      <c r="W64" s="38"/>
      <c r="X64" s="38"/>
      <c r="Y64" s="38"/>
      <c r="Z64" s="78"/>
      <c r="AA64" s="78"/>
      <c r="AB64" s="78"/>
      <c r="AC64" s="78"/>
      <c r="AD64" s="78"/>
      <c r="AE64" s="78"/>
    </row>
    <row r="65" spans="1:31">
      <c r="A65" s="14">
        <f t="shared" si="0"/>
        <v>21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38"/>
      <c r="R65" s="38"/>
      <c r="S65" s="38"/>
      <c r="T65" s="78"/>
      <c r="U65" s="78"/>
      <c r="V65" s="78"/>
      <c r="W65" s="38"/>
      <c r="X65" s="38"/>
      <c r="Y65" s="38"/>
      <c r="Z65" s="78"/>
      <c r="AA65" s="78"/>
      <c r="AB65" s="78"/>
      <c r="AC65" s="78"/>
      <c r="AD65" s="78"/>
      <c r="AE65" s="78"/>
    </row>
    <row r="66" spans="1:31">
      <c r="A66" s="14">
        <f t="shared" si="0"/>
        <v>22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38"/>
      <c r="R66" s="38"/>
      <c r="S66" s="38"/>
      <c r="T66" s="78"/>
      <c r="U66" s="78"/>
      <c r="V66" s="78"/>
      <c r="W66" s="38"/>
      <c r="X66" s="38"/>
      <c r="Y66" s="38"/>
      <c r="Z66" s="78"/>
      <c r="AA66" s="78"/>
      <c r="AB66" s="78"/>
      <c r="AC66" s="78"/>
      <c r="AD66" s="78"/>
      <c r="AE66" s="78"/>
    </row>
    <row r="67" spans="1:31">
      <c r="A67" s="14">
        <f t="shared" si="0"/>
        <v>23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38"/>
      <c r="R67" s="38"/>
      <c r="S67" s="38"/>
      <c r="T67" s="78"/>
      <c r="U67" s="78"/>
      <c r="V67" s="78"/>
      <c r="W67" s="38"/>
      <c r="X67" s="38"/>
      <c r="Y67" s="38"/>
      <c r="Z67" s="78"/>
      <c r="AA67" s="78"/>
      <c r="AB67" s="78"/>
      <c r="AC67" s="78"/>
      <c r="AD67" s="78"/>
      <c r="AE67" s="78"/>
    </row>
    <row r="68" spans="1:31">
      <c r="A68" s="47" t="s">
        <v>280</v>
      </c>
      <c r="B68" s="52" t="str">
        <f t="shared" ref="B68:AE68" si="1">IF(OR(MIN(B$38:B$67)&gt;$A4*$AM$3,SUM(B$38:B$67)=0),"",(LOG10(($A4*$AM$3)/INDEX(B$38:B$67,MATCH($A4*$AM$3,B$38:B$67)))/LOG10(INDEX(B$38:B$67,MATCH($A4*$AM$3,B$38:B$67))/INDEX(B$38:B$67,1+MATCH($A4*$AM$3,B$38:B$67))))*(INDEX($A$38:$A$67,MATCH($A4*$AM$3,B$38:B$67))-INDEX($A$38:$A$67,1+MATCH($A4*$AM$3,B$38:B$67)))+INDEX($A$38:$A$67,MATCH($A4*$AM$3,B$38:B$67)))</f>
        <v/>
      </c>
      <c r="C68" s="52" t="str">
        <f t="shared" si="1"/>
        <v/>
      </c>
      <c r="D68" s="52" t="str">
        <f t="shared" si="1"/>
        <v/>
      </c>
      <c r="E68" s="52" t="str">
        <f t="shared" si="1"/>
        <v/>
      </c>
      <c r="F68" s="52" t="str">
        <f t="shared" si="1"/>
        <v/>
      </c>
      <c r="G68" s="52" t="str">
        <f t="shared" si="1"/>
        <v/>
      </c>
      <c r="H68" s="52" t="str">
        <f t="shared" si="1"/>
        <v/>
      </c>
      <c r="I68" s="52" t="str">
        <f t="shared" si="1"/>
        <v/>
      </c>
      <c r="J68" s="52" t="str">
        <f t="shared" si="1"/>
        <v/>
      </c>
      <c r="K68" s="52" t="str">
        <f t="shared" si="1"/>
        <v/>
      </c>
      <c r="L68" s="52" t="str">
        <f t="shared" si="1"/>
        <v/>
      </c>
      <c r="M68" s="52" t="str">
        <f t="shared" si="1"/>
        <v/>
      </c>
      <c r="N68" s="52" t="str">
        <f t="shared" si="1"/>
        <v/>
      </c>
      <c r="O68" s="52" t="str">
        <f t="shared" si="1"/>
        <v/>
      </c>
      <c r="P68" s="52" t="str">
        <f t="shared" si="1"/>
        <v/>
      </c>
      <c r="Q68" s="52" t="str">
        <f t="shared" si="1"/>
        <v/>
      </c>
      <c r="R68" s="52" t="str">
        <f t="shared" si="1"/>
        <v/>
      </c>
      <c r="S68" s="52" t="str">
        <f t="shared" si="1"/>
        <v/>
      </c>
      <c r="T68" s="52" t="str">
        <f t="shared" si="1"/>
        <v/>
      </c>
      <c r="U68" s="52" t="str">
        <f t="shared" si="1"/>
        <v/>
      </c>
      <c r="V68" s="52" t="str">
        <f t="shared" si="1"/>
        <v/>
      </c>
      <c r="W68" s="52" t="str">
        <f t="shared" si="1"/>
        <v/>
      </c>
      <c r="X68" s="52" t="str">
        <f t="shared" si="1"/>
        <v/>
      </c>
      <c r="Y68" s="52" t="str">
        <f t="shared" si="1"/>
        <v/>
      </c>
      <c r="Z68" s="52" t="str">
        <f t="shared" si="1"/>
        <v/>
      </c>
      <c r="AA68" s="52" t="str">
        <f t="shared" si="1"/>
        <v/>
      </c>
      <c r="AB68" s="52" t="str">
        <f t="shared" si="1"/>
        <v/>
      </c>
      <c r="AC68" s="52" t="str">
        <f t="shared" si="1"/>
        <v/>
      </c>
      <c r="AD68" s="52" t="str">
        <f t="shared" si="1"/>
        <v/>
      </c>
      <c r="AE68" s="52" t="str">
        <f t="shared" si="1"/>
        <v/>
      </c>
    </row>
    <row r="69" spans="1:31">
      <c r="A69" s="47" t="s">
        <v>281</v>
      </c>
      <c r="B69" s="52" t="str">
        <f t="shared" ref="B69:AE69" si="2">IF(OR(MIN(B$38:B$67)&gt;$A5*$AM$3,SUM(B$38:B$67)=0),"",(LOG10(($A5*$AM$3)/INDEX(B$38:B$67,MATCH($A5*$AM$3,B$38:B$67)))/LOG10(INDEX(B$38:B$67,MATCH($A5*$AM$3,B$38:B$67))/INDEX(B$38:B$67,1+MATCH($A5*$AM$3,B$38:B$67))))*(INDEX($A$38:$A$67,MATCH($A5*$AM$3,B$38:B$67))-INDEX($A$38:$A$67,1+MATCH($A5*$AM$3,B$38:B$67)))+INDEX($A$38:$A$67,MATCH($A5*$AM$3,B$38:B$67)))</f>
        <v/>
      </c>
      <c r="C69" s="52" t="str">
        <f t="shared" si="2"/>
        <v/>
      </c>
      <c r="D69" s="52" t="str">
        <f t="shared" si="2"/>
        <v/>
      </c>
      <c r="E69" s="52" t="str">
        <f t="shared" si="2"/>
        <v/>
      </c>
      <c r="F69" s="52" t="str">
        <f t="shared" si="2"/>
        <v/>
      </c>
      <c r="G69" s="52" t="str">
        <f t="shared" si="2"/>
        <v/>
      </c>
      <c r="H69" s="52" t="str">
        <f t="shared" si="2"/>
        <v/>
      </c>
      <c r="I69" s="52" t="str">
        <f t="shared" si="2"/>
        <v/>
      </c>
      <c r="J69" s="52" t="str">
        <f t="shared" si="2"/>
        <v/>
      </c>
      <c r="K69" s="52" t="str">
        <f t="shared" si="2"/>
        <v/>
      </c>
      <c r="L69" s="52" t="str">
        <f t="shared" si="2"/>
        <v/>
      </c>
      <c r="M69" s="52" t="str">
        <f t="shared" si="2"/>
        <v/>
      </c>
      <c r="N69" s="52" t="str">
        <f t="shared" si="2"/>
        <v/>
      </c>
      <c r="O69" s="52" t="str">
        <f t="shared" si="2"/>
        <v/>
      </c>
      <c r="P69" s="52" t="str">
        <f t="shared" si="2"/>
        <v/>
      </c>
      <c r="Q69" s="52" t="str">
        <f t="shared" si="2"/>
        <v/>
      </c>
      <c r="R69" s="52" t="str">
        <f t="shared" si="2"/>
        <v/>
      </c>
      <c r="S69" s="52" t="str">
        <f t="shared" si="2"/>
        <v/>
      </c>
      <c r="T69" s="52" t="str">
        <f t="shared" si="2"/>
        <v/>
      </c>
      <c r="U69" s="52" t="str">
        <f t="shared" si="2"/>
        <v/>
      </c>
      <c r="V69" s="52" t="str">
        <f t="shared" si="2"/>
        <v/>
      </c>
      <c r="W69" s="52" t="str">
        <f t="shared" si="2"/>
        <v/>
      </c>
      <c r="X69" s="52" t="str">
        <f t="shared" si="2"/>
        <v/>
      </c>
      <c r="Y69" s="52" t="str">
        <f t="shared" si="2"/>
        <v/>
      </c>
      <c r="Z69" s="52" t="str">
        <f t="shared" si="2"/>
        <v/>
      </c>
      <c r="AA69" s="52" t="str">
        <f t="shared" si="2"/>
        <v/>
      </c>
      <c r="AB69" s="52" t="str">
        <f t="shared" si="2"/>
        <v/>
      </c>
      <c r="AC69" s="52" t="str">
        <f t="shared" si="2"/>
        <v/>
      </c>
      <c r="AD69" s="52" t="str">
        <f t="shared" si="2"/>
        <v/>
      </c>
      <c r="AE69" s="52" t="str">
        <f t="shared" si="2"/>
        <v/>
      </c>
    </row>
    <row r="70" spans="1:31">
      <c r="A70" s="47" t="s">
        <v>282</v>
      </c>
      <c r="B70" s="52" t="str">
        <f t="shared" ref="B70:AE70" si="3">IF(OR(MIN(B$38:B$67)&gt;$A6*$AM$3,SUM(B$38:B$67)=0),"",(LOG10(($A6*$AM$3)/INDEX(B$38:B$67,MATCH($A6*$AM$3,B$38:B$67)))/LOG10(INDEX(B$38:B$67,MATCH($A6*$AM$3,B$38:B$67))/INDEX(B$38:B$67,1+MATCH($A6*$AM$3,B$38:B$67))))*(INDEX($A$38:$A$67,MATCH($A6*$AM$3,B$38:B$67))-INDEX($A$38:$A$67,1+MATCH($A6*$AM$3,B$38:B$67)))+INDEX($A$38:$A$67,MATCH($A6*$AM$3,B$38:B$67)))</f>
        <v/>
      </c>
      <c r="C70" s="52" t="str">
        <f t="shared" si="3"/>
        <v/>
      </c>
      <c r="D70" s="52" t="str">
        <f t="shared" si="3"/>
        <v/>
      </c>
      <c r="E70" s="52" t="str">
        <f t="shared" si="3"/>
        <v/>
      </c>
      <c r="F70" s="52" t="str">
        <f t="shared" si="3"/>
        <v/>
      </c>
      <c r="G70" s="52" t="str">
        <f t="shared" si="3"/>
        <v/>
      </c>
      <c r="H70" s="52" t="str">
        <f t="shared" si="3"/>
        <v/>
      </c>
      <c r="I70" s="52" t="str">
        <f t="shared" si="3"/>
        <v/>
      </c>
      <c r="J70" s="52" t="str">
        <f t="shared" si="3"/>
        <v/>
      </c>
      <c r="K70" s="52" t="str">
        <f t="shared" si="3"/>
        <v/>
      </c>
      <c r="L70" s="52" t="str">
        <f t="shared" si="3"/>
        <v/>
      </c>
      <c r="M70" s="52" t="str">
        <f t="shared" si="3"/>
        <v/>
      </c>
      <c r="N70" s="52" t="str">
        <f t="shared" si="3"/>
        <v/>
      </c>
      <c r="O70" s="52" t="str">
        <f t="shared" si="3"/>
        <v/>
      </c>
      <c r="P70" s="52" t="str">
        <f t="shared" si="3"/>
        <v/>
      </c>
      <c r="Q70" s="52" t="str">
        <f t="shared" si="3"/>
        <v/>
      </c>
      <c r="R70" s="52" t="str">
        <f t="shared" si="3"/>
        <v/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</row>
    <row r="71" spans="1:31">
      <c r="A71" s="47" t="s">
        <v>283</v>
      </c>
      <c r="B71" s="52" t="str">
        <f t="shared" ref="B71:AE71" si="4">IF(OR(MIN(B$38:B$67)&gt;$A7*$AM$3,SUM(B$38:B$67)=0),"",(LOG10(($A7*$AM$3)/INDEX(B$38:B$67,MATCH($A7*$AM$3,B$38:B$67)))/LOG10(INDEX(B$38:B$67,MATCH($A7*$AM$3,B$38:B$67))/INDEX(B$38:B$67,1+MATCH($A7*$AM$3,B$38:B$67))))*(INDEX($A$38:$A$67,MATCH($A7*$AM$3,B$38:B$67))-INDEX($A$38:$A$67,1+MATCH($A7*$AM$3,B$38:B$67)))+INDEX($A$38:$A$67,MATCH($A7*$AM$3,B$38:B$67)))</f>
        <v/>
      </c>
      <c r="C71" s="52" t="str">
        <f t="shared" si="4"/>
        <v/>
      </c>
      <c r="D71" s="52" t="str">
        <f t="shared" si="4"/>
        <v/>
      </c>
      <c r="E71" s="52" t="str">
        <f t="shared" si="4"/>
        <v/>
      </c>
      <c r="F71" s="52" t="str">
        <f t="shared" si="4"/>
        <v/>
      </c>
      <c r="G71" s="52" t="str">
        <f t="shared" si="4"/>
        <v/>
      </c>
      <c r="H71" s="52" t="str">
        <f t="shared" si="4"/>
        <v/>
      </c>
      <c r="I71" s="52" t="str">
        <f t="shared" si="4"/>
        <v/>
      </c>
      <c r="J71" s="52" t="str">
        <f t="shared" si="4"/>
        <v/>
      </c>
      <c r="K71" s="52" t="str">
        <f t="shared" si="4"/>
        <v/>
      </c>
      <c r="L71" s="52" t="str">
        <f t="shared" si="4"/>
        <v/>
      </c>
      <c r="M71" s="52" t="str">
        <f t="shared" si="4"/>
        <v/>
      </c>
      <c r="N71" s="52" t="str">
        <f t="shared" si="4"/>
        <v/>
      </c>
      <c r="O71" s="52" t="str">
        <f t="shared" si="4"/>
        <v/>
      </c>
      <c r="P71" s="52" t="str">
        <f t="shared" si="4"/>
        <v/>
      </c>
      <c r="Q71" s="52" t="str">
        <f t="shared" si="4"/>
        <v/>
      </c>
      <c r="R71" s="52" t="str">
        <f t="shared" si="4"/>
        <v/>
      </c>
      <c r="S71" s="52" t="str">
        <f t="shared" si="4"/>
        <v/>
      </c>
      <c r="T71" s="52" t="str">
        <f t="shared" si="4"/>
        <v/>
      </c>
      <c r="U71" s="52" t="str">
        <f t="shared" si="4"/>
        <v/>
      </c>
      <c r="V71" s="52" t="str">
        <f t="shared" si="4"/>
        <v/>
      </c>
      <c r="W71" s="52" t="str">
        <f t="shared" si="4"/>
        <v/>
      </c>
      <c r="X71" s="52" t="str">
        <f t="shared" si="4"/>
        <v/>
      </c>
      <c r="Y71" s="52" t="str">
        <f t="shared" si="4"/>
        <v/>
      </c>
      <c r="Z71" s="52" t="str">
        <f t="shared" si="4"/>
        <v/>
      </c>
      <c r="AA71" s="52" t="str">
        <f t="shared" si="4"/>
        <v/>
      </c>
      <c r="AB71" s="52" t="str">
        <f t="shared" si="4"/>
        <v/>
      </c>
      <c r="AC71" s="52" t="str">
        <f t="shared" si="4"/>
        <v/>
      </c>
      <c r="AD71" s="52" t="str">
        <f t="shared" si="4"/>
        <v/>
      </c>
      <c r="AE71" s="52" t="str">
        <f t="shared" si="4"/>
        <v/>
      </c>
    </row>
    <row r="72" spans="1:31">
      <c r="B72" s="52" t="str">
        <f t="shared" ref="B72:AE72" si="5">IF(OR(MIN(B$38:B$67)&gt;$A8*$AM$3,SUM(B$38:B$67)=0),"",(LOG10(($A8*$AM$3)/INDEX(B$38:B$67,MATCH($A8*$AM$3,B$38:B$67)))/LOG10(INDEX(B$38:B$67,MATCH($A8*$AM$3,B$38:B$67))/INDEX(B$38:B$67,1+MATCH($A8*$AM$3,B$38:B$67))))*(INDEX($A$38:$A$67,MATCH($A8*$AM$3,B$38:B$67))-INDEX($A$38:$A$67,1+MATCH($A8*$AM$3,B$38:B$67)))+INDEX($A$38:$A$67,MATCH($A8*$AM$3,B$38:B$67)))</f>
        <v/>
      </c>
      <c r="C72" s="52" t="str">
        <f t="shared" si="5"/>
        <v/>
      </c>
      <c r="D72" s="52" t="str">
        <f t="shared" si="5"/>
        <v/>
      </c>
      <c r="E72" s="52" t="str">
        <f t="shared" si="5"/>
        <v/>
      </c>
      <c r="F72" s="52" t="str">
        <f t="shared" si="5"/>
        <v/>
      </c>
      <c r="G72" s="52" t="str">
        <f t="shared" si="5"/>
        <v/>
      </c>
      <c r="H72" s="52" t="str">
        <f t="shared" si="5"/>
        <v/>
      </c>
      <c r="I72" s="52" t="str">
        <f t="shared" si="5"/>
        <v/>
      </c>
      <c r="J72" s="52" t="str">
        <f t="shared" si="5"/>
        <v/>
      </c>
      <c r="K72" s="52" t="str">
        <f t="shared" si="5"/>
        <v/>
      </c>
      <c r="L72" s="52" t="str">
        <f t="shared" si="5"/>
        <v/>
      </c>
      <c r="M72" s="52" t="str">
        <f t="shared" si="5"/>
        <v/>
      </c>
      <c r="N72" s="52" t="str">
        <f t="shared" si="5"/>
        <v/>
      </c>
      <c r="O72" s="52" t="str">
        <f t="shared" si="5"/>
        <v/>
      </c>
      <c r="P72" s="52" t="str">
        <f t="shared" si="5"/>
        <v/>
      </c>
      <c r="Q72" s="52" t="str">
        <f t="shared" si="5"/>
        <v/>
      </c>
      <c r="R72" s="52" t="str">
        <f t="shared" si="5"/>
        <v/>
      </c>
      <c r="S72" s="52" t="str">
        <f t="shared" si="5"/>
        <v/>
      </c>
      <c r="T72" s="52" t="str">
        <f t="shared" si="5"/>
        <v/>
      </c>
      <c r="U72" s="52" t="str">
        <f t="shared" si="5"/>
        <v/>
      </c>
      <c r="V72" s="52" t="str">
        <f t="shared" si="5"/>
        <v/>
      </c>
      <c r="W72" s="52" t="str">
        <f t="shared" si="5"/>
        <v/>
      </c>
      <c r="X72" s="52" t="str">
        <f t="shared" si="5"/>
        <v/>
      </c>
      <c r="Y72" s="52" t="str">
        <f t="shared" si="5"/>
        <v/>
      </c>
      <c r="Z72" s="52" t="str">
        <f t="shared" si="5"/>
        <v/>
      </c>
      <c r="AA72" s="52" t="str">
        <f t="shared" si="5"/>
        <v/>
      </c>
      <c r="AB72" s="52" t="str">
        <f t="shared" si="5"/>
        <v/>
      </c>
      <c r="AC72" s="52" t="str">
        <f t="shared" si="5"/>
        <v/>
      </c>
      <c r="AD72" s="52" t="str">
        <f t="shared" si="5"/>
        <v/>
      </c>
      <c r="AE72" s="52" t="str">
        <f t="shared" si="5"/>
        <v/>
      </c>
    </row>
    <row r="73" spans="1:31">
      <c r="E73" s="18"/>
      <c r="F73" s="18"/>
      <c r="G73" s="18"/>
      <c r="H73" s="18"/>
      <c r="I73" s="18"/>
      <c r="J73" s="18"/>
      <c r="K73" s="18"/>
      <c r="L73" s="18"/>
      <c r="M73" s="18"/>
      <c r="Z73" s="36"/>
      <c r="AA73" s="36"/>
      <c r="AB73" s="36"/>
    </row>
    <row r="74" spans="1:31" ht="26.25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</row>
    <row r="75" spans="1:31" ht="45">
      <c r="A75" s="11" t="s">
        <v>10</v>
      </c>
      <c r="B75" s="239" t="s">
        <v>75</v>
      </c>
      <c r="C75" s="240"/>
      <c r="D75" s="240" t="s">
        <v>76</v>
      </c>
      <c r="E75" s="240"/>
      <c r="F75" s="240" t="s">
        <v>271</v>
      </c>
      <c r="G75" s="243"/>
      <c r="H75" s="239" t="s">
        <v>272</v>
      </c>
      <c r="I75" s="240"/>
      <c r="J75" s="240" t="s">
        <v>273</v>
      </c>
      <c r="K75" s="240"/>
      <c r="L75" s="240" t="s">
        <v>274</v>
      </c>
      <c r="M75" s="243"/>
      <c r="N75" s="239"/>
      <c r="O75" s="240"/>
      <c r="P75" s="240"/>
      <c r="Q75" s="240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4"/>
    </row>
    <row r="76" spans="1:31" ht="60">
      <c r="A76" s="11"/>
      <c r="B76" s="46" t="s">
        <v>278</v>
      </c>
      <c r="C76" s="46" t="s">
        <v>279</v>
      </c>
      <c r="D76" s="46" t="s">
        <v>278</v>
      </c>
      <c r="E76" s="46" t="s">
        <v>279</v>
      </c>
      <c r="F76" s="46" t="s">
        <v>278</v>
      </c>
      <c r="G76" s="46" t="s">
        <v>279</v>
      </c>
      <c r="H76" s="46" t="s">
        <v>278</v>
      </c>
      <c r="I76" s="46" t="s">
        <v>279</v>
      </c>
      <c r="J76" s="46" t="s">
        <v>278</v>
      </c>
      <c r="K76" s="46" t="s">
        <v>279</v>
      </c>
      <c r="L76" s="46" t="s">
        <v>278</v>
      </c>
      <c r="M76" s="46" t="s">
        <v>279</v>
      </c>
      <c r="N76" s="46" t="s">
        <v>278</v>
      </c>
      <c r="O76" s="46" t="s">
        <v>279</v>
      </c>
      <c r="P76" s="46" t="s">
        <v>278</v>
      </c>
      <c r="Q76" s="46" t="s">
        <v>279</v>
      </c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6"/>
    </row>
    <row r="77" spans="1:31">
      <c r="A77" s="14">
        <v>-6</v>
      </c>
      <c r="B77" s="78"/>
      <c r="C77" s="78"/>
      <c r="D77" s="78"/>
      <c r="E77" s="54"/>
      <c r="F77" s="54"/>
      <c r="G77" s="54"/>
      <c r="H77" s="78"/>
      <c r="I77" s="78"/>
      <c r="J77" s="78"/>
      <c r="K77" s="78"/>
      <c r="L77" s="78"/>
      <c r="M77" s="78"/>
      <c r="N77" s="78"/>
      <c r="O77" s="78"/>
      <c r="P77" s="78"/>
      <c r="Q77" s="54"/>
      <c r="R77" s="54"/>
      <c r="S77" s="54"/>
      <c r="T77" s="78"/>
      <c r="U77" s="78"/>
      <c r="V77" s="78"/>
      <c r="W77" s="38"/>
      <c r="X77" s="38"/>
      <c r="Y77" s="38"/>
      <c r="Z77" s="38"/>
      <c r="AA77" s="38"/>
      <c r="AB77" s="38"/>
      <c r="AC77" s="38"/>
      <c r="AD77" s="38"/>
      <c r="AE77" s="38"/>
    </row>
    <row r="78" spans="1:31">
      <c r="A78" s="14">
        <f>A77+1</f>
        <v>-5</v>
      </c>
      <c r="B78" s="78"/>
      <c r="C78" s="78"/>
      <c r="D78" s="78"/>
      <c r="E78" s="54"/>
      <c r="F78" s="54"/>
      <c r="G78" s="54"/>
      <c r="H78" s="78"/>
      <c r="I78" s="78"/>
      <c r="J78" s="78"/>
      <c r="K78" s="78"/>
      <c r="L78" s="78"/>
      <c r="M78" s="78"/>
      <c r="N78" s="78"/>
      <c r="O78" s="78"/>
      <c r="P78" s="78"/>
      <c r="Q78" s="54"/>
      <c r="R78" s="54"/>
      <c r="S78" s="54"/>
      <c r="T78" s="39"/>
      <c r="U78" s="39"/>
      <c r="V78" s="39"/>
      <c r="W78" s="38"/>
      <c r="X78" s="38"/>
      <c r="Y78" s="38"/>
      <c r="Z78" s="38"/>
      <c r="AA78" s="38"/>
      <c r="AB78" s="38"/>
      <c r="AC78" s="38"/>
      <c r="AD78" s="38"/>
      <c r="AE78" s="38"/>
    </row>
    <row r="79" spans="1:31">
      <c r="A79" s="14">
        <f t="shared" ref="A79:A106" si="6">A78+1</f>
        <v>-4</v>
      </c>
      <c r="B79" s="78"/>
      <c r="C79" s="78"/>
      <c r="D79" s="78"/>
      <c r="E79" s="54"/>
      <c r="F79" s="54"/>
      <c r="G79" s="54"/>
      <c r="H79" s="78"/>
      <c r="I79" s="78"/>
      <c r="J79" s="78"/>
      <c r="K79" s="78"/>
      <c r="L79" s="78"/>
      <c r="M79" s="78"/>
      <c r="N79" s="78"/>
      <c r="O79" s="78"/>
      <c r="P79" s="78"/>
      <c r="Q79" s="54"/>
      <c r="R79" s="54"/>
      <c r="S79" s="54"/>
      <c r="T79" s="39"/>
      <c r="U79" s="39"/>
      <c r="V79" s="39"/>
      <c r="W79" s="38"/>
      <c r="X79" s="38"/>
      <c r="Y79" s="38"/>
      <c r="Z79" s="38"/>
      <c r="AA79" s="38"/>
      <c r="AB79" s="38"/>
      <c r="AC79" s="38"/>
      <c r="AD79" s="38"/>
      <c r="AE79" s="38"/>
    </row>
    <row r="80" spans="1:31">
      <c r="A80" s="14">
        <f t="shared" si="6"/>
        <v>-3</v>
      </c>
      <c r="B80" s="80"/>
      <c r="C80" s="80"/>
      <c r="D80" s="80"/>
      <c r="E80" s="82"/>
      <c r="F80" s="54"/>
      <c r="G80" s="54"/>
      <c r="H80" s="78"/>
      <c r="I80" s="78"/>
      <c r="J80" s="78"/>
      <c r="K80" s="78"/>
      <c r="L80" s="78"/>
      <c r="M80" s="78"/>
      <c r="N80" s="78"/>
      <c r="O80" s="78"/>
      <c r="P80" s="78"/>
      <c r="Q80" s="54"/>
      <c r="R80" s="54"/>
      <c r="S80" s="54"/>
      <c r="T80" s="39"/>
      <c r="U80" s="39"/>
      <c r="V80" s="39"/>
      <c r="W80" s="38"/>
      <c r="X80" s="38"/>
      <c r="Y80" s="38"/>
      <c r="Z80" s="38"/>
      <c r="AA80" s="38"/>
      <c r="AB80" s="38"/>
      <c r="AC80" s="38"/>
      <c r="AD80" s="38"/>
      <c r="AE80" s="38"/>
    </row>
    <row r="81" spans="1:31" ht="15">
      <c r="A81" s="14">
        <f t="shared" si="6"/>
        <v>-2</v>
      </c>
      <c r="B81" s="81"/>
      <c r="C81" s="80"/>
      <c r="D81" s="80"/>
      <c r="E81" s="82"/>
      <c r="F81" s="54"/>
      <c r="G81" s="54"/>
      <c r="H81" s="78"/>
      <c r="I81" s="78"/>
      <c r="J81" s="78"/>
      <c r="K81" s="78"/>
      <c r="L81" s="78"/>
      <c r="M81" s="78"/>
      <c r="N81" s="78"/>
      <c r="O81" s="78"/>
      <c r="P81" s="78"/>
      <c r="Q81" s="54"/>
      <c r="R81" s="54"/>
      <c r="S81" s="54"/>
      <c r="T81" s="39"/>
      <c r="U81" s="39"/>
      <c r="V81" s="39"/>
      <c r="W81" s="38"/>
      <c r="X81" s="38"/>
      <c r="Y81" s="38"/>
      <c r="Z81" s="38"/>
      <c r="AA81" s="38"/>
      <c r="AB81" s="38"/>
      <c r="AC81" s="38"/>
      <c r="AD81" s="38"/>
      <c r="AE81" s="38"/>
    </row>
    <row r="82" spans="1:31">
      <c r="A82" s="14">
        <f t="shared" si="6"/>
        <v>-1</v>
      </c>
      <c r="B82" s="82"/>
      <c r="C82" s="82"/>
      <c r="D82" s="82"/>
      <c r="E82" s="82"/>
      <c r="F82" s="54"/>
      <c r="G82" s="54"/>
      <c r="H82" s="78"/>
      <c r="I82" s="78"/>
      <c r="J82" s="78"/>
      <c r="K82" s="78"/>
      <c r="L82" s="78"/>
      <c r="M82" s="78"/>
      <c r="N82" s="78"/>
      <c r="O82" s="78"/>
      <c r="P82" s="78"/>
      <c r="Q82" s="54"/>
      <c r="R82" s="54"/>
      <c r="S82" s="54"/>
      <c r="T82" s="39"/>
      <c r="U82" s="39"/>
      <c r="V82" s="39"/>
      <c r="W82" s="38"/>
      <c r="X82" s="38"/>
      <c r="Y82" s="38"/>
      <c r="Z82" s="38"/>
      <c r="AA82" s="38"/>
      <c r="AB82" s="38"/>
      <c r="AC82" s="38"/>
      <c r="AD82" s="38"/>
      <c r="AE82" s="38"/>
    </row>
    <row r="83" spans="1:31">
      <c r="A83" s="14">
        <f t="shared" si="6"/>
        <v>0</v>
      </c>
      <c r="B83" s="82"/>
      <c r="C83" s="82"/>
      <c r="D83" s="82"/>
      <c r="E83" s="82"/>
      <c r="F83" s="54"/>
      <c r="G83" s="54"/>
      <c r="H83" s="78"/>
      <c r="I83" s="78"/>
      <c r="J83" s="78"/>
      <c r="K83" s="78"/>
      <c r="L83" s="78"/>
      <c r="M83" s="78"/>
      <c r="N83" s="78"/>
      <c r="O83" s="78"/>
      <c r="P83" s="78"/>
      <c r="Q83" s="54"/>
      <c r="R83" s="54"/>
      <c r="S83" s="54"/>
      <c r="T83" s="39"/>
      <c r="U83" s="39"/>
      <c r="V83" s="39"/>
      <c r="W83" s="38"/>
      <c r="X83" s="38"/>
      <c r="Y83" s="38"/>
      <c r="Z83" s="38"/>
      <c r="AA83" s="38"/>
      <c r="AB83" s="38"/>
      <c r="AC83" s="38"/>
      <c r="AD83" s="38"/>
      <c r="AE83" s="38"/>
    </row>
    <row r="84" spans="1:31" ht="15">
      <c r="A84" s="14">
        <f t="shared" si="6"/>
        <v>1</v>
      </c>
      <c r="B84" s="82"/>
      <c r="C84" s="82"/>
      <c r="D84" s="82"/>
      <c r="E84" s="55"/>
      <c r="F84" s="56"/>
      <c r="G84" s="56"/>
      <c r="H84" s="78"/>
      <c r="I84" s="78"/>
      <c r="J84" s="78"/>
      <c r="K84" s="78"/>
      <c r="L84" s="78"/>
      <c r="M84" s="78"/>
      <c r="N84" s="78"/>
      <c r="O84" s="78"/>
      <c r="P84" s="78"/>
      <c r="Q84" s="54"/>
      <c r="R84" s="54"/>
      <c r="S84" s="54"/>
      <c r="T84" s="39"/>
      <c r="U84" s="39"/>
      <c r="V84" s="39"/>
      <c r="W84" s="38"/>
      <c r="X84" s="38"/>
      <c r="Y84" s="38"/>
      <c r="Z84" s="38"/>
      <c r="AA84" s="38"/>
      <c r="AB84" s="38"/>
      <c r="AC84" s="38"/>
      <c r="AD84" s="38"/>
      <c r="AE84" s="38"/>
    </row>
    <row r="85" spans="1:31" ht="15">
      <c r="A85" s="14">
        <f t="shared" si="6"/>
        <v>2</v>
      </c>
      <c r="B85" s="82"/>
      <c r="C85" s="82"/>
      <c r="D85" s="82"/>
      <c r="E85" s="55"/>
      <c r="F85" s="56"/>
      <c r="G85" s="56"/>
      <c r="H85" s="78"/>
      <c r="I85" s="78"/>
      <c r="J85" s="78"/>
      <c r="K85" s="78"/>
      <c r="L85" s="78"/>
      <c r="M85" s="78"/>
      <c r="N85" s="78"/>
      <c r="O85" s="78"/>
      <c r="P85" s="78"/>
      <c r="Q85" s="54"/>
      <c r="R85" s="54"/>
      <c r="S85" s="54"/>
      <c r="T85" s="39"/>
      <c r="U85" s="39"/>
      <c r="V85" s="39"/>
      <c r="W85" s="38"/>
      <c r="X85" s="38"/>
      <c r="Y85" s="38"/>
      <c r="Z85" s="38"/>
      <c r="AA85" s="38"/>
      <c r="AB85" s="38"/>
      <c r="AC85" s="38"/>
      <c r="AD85" s="38"/>
      <c r="AE85" s="38"/>
    </row>
    <row r="86" spans="1:31" ht="15">
      <c r="A86" s="14">
        <f t="shared" si="6"/>
        <v>3</v>
      </c>
      <c r="B86" s="82"/>
      <c r="C86" s="82"/>
      <c r="D86" s="82"/>
      <c r="E86" s="55"/>
      <c r="F86" s="55"/>
      <c r="G86" s="55"/>
      <c r="H86" s="80"/>
      <c r="I86" s="80"/>
      <c r="J86" s="80"/>
      <c r="K86" s="80"/>
      <c r="L86" s="80"/>
      <c r="M86" s="80"/>
      <c r="N86" s="80"/>
      <c r="O86" s="80"/>
      <c r="P86" s="80"/>
      <c r="Q86" s="82"/>
      <c r="R86" s="82"/>
      <c r="S86" s="82"/>
      <c r="T86" s="127"/>
      <c r="U86" s="127"/>
      <c r="V86" s="39"/>
      <c r="W86" s="38"/>
      <c r="X86" s="38"/>
      <c r="Y86" s="38"/>
      <c r="Z86" s="38"/>
      <c r="AA86" s="38"/>
      <c r="AB86" s="38"/>
      <c r="AC86" s="38"/>
      <c r="AD86" s="38"/>
      <c r="AE86" s="38"/>
    </row>
    <row r="87" spans="1:31" ht="15">
      <c r="A87" s="14">
        <f t="shared" si="6"/>
        <v>4</v>
      </c>
      <c r="B87" s="82"/>
      <c r="C87" s="82"/>
      <c r="D87" s="82"/>
      <c r="E87" s="55"/>
      <c r="F87" s="55"/>
      <c r="G87" s="55"/>
      <c r="H87" s="80"/>
      <c r="I87" s="80"/>
      <c r="J87" s="80"/>
      <c r="K87" s="80"/>
      <c r="L87" s="80"/>
      <c r="M87" s="80"/>
      <c r="N87" s="80"/>
      <c r="O87" s="80"/>
      <c r="P87" s="80"/>
      <c r="Q87" s="82"/>
      <c r="R87" s="82"/>
      <c r="S87" s="82"/>
      <c r="T87" s="127"/>
      <c r="U87" s="127"/>
      <c r="V87" s="39"/>
      <c r="W87" s="38"/>
      <c r="X87" s="38"/>
      <c r="Y87" s="38"/>
      <c r="Z87" s="38"/>
      <c r="AA87" s="38"/>
      <c r="AB87" s="38"/>
      <c r="AC87" s="38"/>
      <c r="AD87" s="38"/>
      <c r="AE87" s="38"/>
    </row>
    <row r="88" spans="1:31">
      <c r="A88" s="14">
        <f t="shared" si="6"/>
        <v>5</v>
      </c>
      <c r="B88" s="82"/>
      <c r="C88" s="82"/>
      <c r="D88" s="82"/>
      <c r="E88" s="82"/>
      <c r="F88" s="82"/>
      <c r="G88" s="82"/>
      <c r="H88" s="80"/>
      <c r="I88" s="80"/>
      <c r="J88" s="80"/>
      <c r="K88" s="80"/>
      <c r="L88" s="80"/>
      <c r="M88" s="80"/>
      <c r="N88" s="80"/>
      <c r="O88" s="80"/>
      <c r="P88" s="80"/>
      <c r="Q88" s="82"/>
      <c r="R88" s="82"/>
      <c r="S88" s="82"/>
      <c r="T88" s="127"/>
      <c r="U88" s="127"/>
      <c r="V88" s="39"/>
      <c r="W88" s="38"/>
      <c r="X88" s="38"/>
      <c r="Y88" s="38"/>
      <c r="Z88" s="38"/>
      <c r="AA88" s="38"/>
      <c r="AB88" s="38"/>
      <c r="AC88" s="38"/>
      <c r="AD88" s="38"/>
      <c r="AE88" s="38"/>
    </row>
    <row r="89" spans="1:31">
      <c r="A89" s="14">
        <f t="shared" si="6"/>
        <v>6</v>
      </c>
      <c r="B89" s="82"/>
      <c r="C89" s="82"/>
      <c r="D89" s="82"/>
      <c r="E89" s="82"/>
      <c r="F89" s="82"/>
      <c r="G89" s="82"/>
      <c r="H89" s="80"/>
      <c r="I89" s="80"/>
      <c r="J89" s="80"/>
      <c r="K89" s="80"/>
      <c r="L89" s="80"/>
      <c r="M89" s="80"/>
      <c r="N89" s="80"/>
      <c r="O89" s="80"/>
      <c r="P89" s="80"/>
      <c r="Q89" s="82"/>
      <c r="R89" s="82"/>
      <c r="S89" s="82"/>
      <c r="T89" s="127"/>
      <c r="U89" s="127"/>
      <c r="V89" s="39"/>
      <c r="W89" s="38"/>
      <c r="X89" s="38"/>
      <c r="Y89" s="38"/>
      <c r="Z89" s="38"/>
      <c r="AA89" s="38"/>
      <c r="AB89" s="38"/>
      <c r="AC89" s="38"/>
      <c r="AD89" s="38"/>
      <c r="AE89" s="38"/>
    </row>
    <row r="90" spans="1:31" s="73" customFormat="1" ht="14.25">
      <c r="A90" s="14">
        <f t="shared" si="6"/>
        <v>7</v>
      </c>
      <c r="B90" s="67"/>
      <c r="C90" s="67"/>
      <c r="D90" s="67"/>
      <c r="E90" s="68"/>
      <c r="F90" s="68"/>
      <c r="G90" s="68"/>
      <c r="H90" s="129"/>
      <c r="I90" s="129"/>
      <c r="J90" s="129"/>
      <c r="K90" s="129"/>
      <c r="L90" s="129"/>
      <c r="M90" s="129"/>
      <c r="N90" s="129"/>
      <c r="O90" s="129"/>
      <c r="P90" s="129"/>
      <c r="Q90" s="82"/>
      <c r="R90" s="82"/>
      <c r="S90" s="82"/>
      <c r="T90" s="128"/>
      <c r="U90" s="128"/>
      <c r="V90" s="72"/>
      <c r="W90" s="71"/>
      <c r="X90" s="71"/>
      <c r="Y90" s="71"/>
      <c r="Z90" s="71"/>
      <c r="AA90" s="71"/>
      <c r="AB90" s="71"/>
      <c r="AC90" s="71"/>
      <c r="AD90" s="71"/>
      <c r="AE90" s="71"/>
    </row>
    <row r="91" spans="1:31" ht="15">
      <c r="A91" s="14">
        <f t="shared" si="6"/>
        <v>8</v>
      </c>
      <c r="B91" s="82"/>
      <c r="C91" s="82"/>
      <c r="D91" s="82"/>
      <c r="E91" s="55"/>
      <c r="F91" s="55"/>
      <c r="G91" s="55"/>
      <c r="H91" s="80"/>
      <c r="I91" s="80"/>
      <c r="J91" s="80"/>
      <c r="K91" s="80"/>
      <c r="L91" s="80"/>
      <c r="M91" s="80"/>
      <c r="N91" s="80"/>
      <c r="O91" s="80"/>
      <c r="P91" s="80"/>
      <c r="Q91" s="82"/>
      <c r="R91" s="82"/>
      <c r="S91" s="82"/>
      <c r="T91" s="127"/>
      <c r="U91" s="127"/>
      <c r="V91" s="39"/>
      <c r="W91" s="38"/>
      <c r="X91" s="38"/>
      <c r="Y91" s="38"/>
      <c r="Z91" s="38"/>
      <c r="AA91" s="38"/>
      <c r="AB91" s="38"/>
      <c r="AC91" s="38"/>
      <c r="AD91" s="38"/>
      <c r="AE91" s="38"/>
    </row>
    <row r="92" spans="1:31" ht="15">
      <c r="A92" s="14">
        <f t="shared" si="6"/>
        <v>9</v>
      </c>
      <c r="B92" s="82"/>
      <c r="C92" s="82"/>
      <c r="D92" s="82"/>
      <c r="E92" s="55"/>
      <c r="F92" s="55"/>
      <c r="G92" s="55"/>
      <c r="H92" s="80"/>
      <c r="I92" s="80"/>
      <c r="J92" s="80"/>
      <c r="K92" s="80"/>
      <c r="L92" s="80"/>
      <c r="M92" s="80"/>
      <c r="N92" s="80"/>
      <c r="O92" s="80"/>
      <c r="P92" s="80"/>
      <c r="Q92" s="82"/>
      <c r="R92" s="82"/>
      <c r="S92" s="82"/>
      <c r="T92" s="127"/>
      <c r="U92" s="127"/>
      <c r="V92" s="39"/>
      <c r="W92" s="38"/>
      <c r="X92" s="38"/>
      <c r="Y92" s="38"/>
      <c r="Z92" s="78"/>
      <c r="AA92" s="78"/>
      <c r="AB92" s="78"/>
      <c r="AC92" s="78"/>
      <c r="AD92" s="78"/>
      <c r="AE92" s="78"/>
    </row>
    <row r="93" spans="1:31" ht="15">
      <c r="A93" s="14">
        <f t="shared" si="6"/>
        <v>10</v>
      </c>
      <c r="B93" s="82"/>
      <c r="C93" s="82"/>
      <c r="D93" s="82"/>
      <c r="E93" s="55"/>
      <c r="F93" s="55"/>
      <c r="G93" s="55"/>
      <c r="H93" s="80"/>
      <c r="I93" s="80"/>
      <c r="J93" s="80"/>
      <c r="K93" s="80"/>
      <c r="L93" s="80"/>
      <c r="M93" s="80"/>
      <c r="N93" s="80"/>
      <c r="O93" s="80"/>
      <c r="P93" s="80"/>
      <c r="Q93" s="82"/>
      <c r="R93" s="82"/>
      <c r="S93" s="82"/>
      <c r="T93" s="127"/>
      <c r="U93" s="127"/>
      <c r="V93" s="39"/>
      <c r="W93" s="38"/>
      <c r="X93" s="38"/>
      <c r="Y93" s="38"/>
      <c r="Z93" s="78"/>
      <c r="AA93" s="78"/>
      <c r="AB93" s="78"/>
      <c r="AC93" s="78"/>
      <c r="AD93" s="78"/>
      <c r="AE93" s="78"/>
    </row>
    <row r="94" spans="1:31" ht="15">
      <c r="A94" s="14">
        <f t="shared" si="6"/>
        <v>11</v>
      </c>
      <c r="B94" s="82"/>
      <c r="C94" s="82"/>
      <c r="D94" s="82"/>
      <c r="E94" s="55"/>
      <c r="F94" s="55"/>
      <c r="G94" s="55"/>
      <c r="H94" s="80"/>
      <c r="I94" s="80"/>
      <c r="J94" s="80"/>
      <c r="K94" s="80"/>
      <c r="L94" s="80"/>
      <c r="M94" s="80"/>
      <c r="N94" s="80"/>
      <c r="O94" s="80"/>
      <c r="P94" s="80"/>
      <c r="Q94" s="82"/>
      <c r="R94" s="82"/>
      <c r="S94" s="82"/>
      <c r="T94" s="127"/>
      <c r="U94" s="127"/>
      <c r="V94" s="39"/>
      <c r="W94" s="38"/>
      <c r="X94" s="38"/>
      <c r="Y94" s="38"/>
      <c r="Z94" s="78"/>
      <c r="AA94" s="78"/>
      <c r="AB94" s="78"/>
      <c r="AC94" s="78"/>
      <c r="AD94" s="78"/>
      <c r="AE94" s="78"/>
    </row>
    <row r="95" spans="1:31">
      <c r="A95" s="14">
        <f t="shared" si="6"/>
        <v>12</v>
      </c>
      <c r="B95" s="82"/>
      <c r="C95" s="82"/>
      <c r="D95" s="82"/>
      <c r="E95" s="82"/>
      <c r="F95" s="82"/>
      <c r="G95" s="82"/>
      <c r="H95" s="80"/>
      <c r="I95" s="80"/>
      <c r="J95" s="80"/>
      <c r="K95" s="80"/>
      <c r="L95" s="80"/>
      <c r="M95" s="80"/>
      <c r="N95" s="80"/>
      <c r="O95" s="80"/>
      <c r="P95" s="80"/>
      <c r="Q95" s="82"/>
      <c r="R95" s="82"/>
      <c r="S95" s="82"/>
      <c r="T95" s="127"/>
      <c r="U95" s="127"/>
      <c r="V95" s="39"/>
      <c r="W95" s="38"/>
      <c r="X95" s="38"/>
      <c r="Y95" s="38"/>
      <c r="Z95" s="78"/>
      <c r="AA95" s="78"/>
      <c r="AB95" s="78"/>
      <c r="AC95" s="78"/>
      <c r="AD95" s="78"/>
      <c r="AE95" s="78"/>
    </row>
    <row r="96" spans="1:31">
      <c r="A96" s="14">
        <f t="shared" si="6"/>
        <v>13</v>
      </c>
      <c r="B96" s="82"/>
      <c r="C96" s="82"/>
      <c r="D96" s="82"/>
      <c r="E96" s="80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54"/>
      <c r="R96" s="54"/>
      <c r="S96" s="54"/>
      <c r="T96" s="39"/>
      <c r="U96" s="39"/>
      <c r="V96" s="39"/>
      <c r="W96" s="38"/>
      <c r="X96" s="38"/>
      <c r="Y96" s="38"/>
      <c r="Z96" s="78"/>
      <c r="AA96" s="78"/>
      <c r="AB96" s="78"/>
      <c r="AC96" s="78"/>
      <c r="AD96" s="78"/>
      <c r="AE96" s="78"/>
    </row>
    <row r="97" spans="1:31">
      <c r="A97" s="14">
        <f t="shared" si="6"/>
        <v>14</v>
      </c>
      <c r="B97" s="82"/>
      <c r="C97" s="82"/>
      <c r="D97" s="82"/>
      <c r="E97" s="80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54"/>
      <c r="R97" s="54"/>
      <c r="S97" s="54"/>
      <c r="T97" s="39"/>
      <c r="U97" s="39"/>
      <c r="V97" s="39"/>
      <c r="W97" s="38"/>
      <c r="X97" s="38"/>
      <c r="Y97" s="38"/>
      <c r="Z97" s="78"/>
      <c r="AA97" s="78"/>
      <c r="AB97" s="78"/>
      <c r="AC97" s="78"/>
      <c r="AD97" s="78"/>
      <c r="AE97" s="78"/>
    </row>
    <row r="98" spans="1:31" ht="15">
      <c r="A98" s="14">
        <f t="shared" si="6"/>
        <v>15</v>
      </c>
      <c r="B98" s="82"/>
      <c r="C98" s="82"/>
      <c r="D98" s="82"/>
      <c r="E98" s="81"/>
      <c r="F98" s="79"/>
      <c r="G98" s="79"/>
      <c r="H98" s="78"/>
      <c r="I98" s="78"/>
      <c r="J98" s="78"/>
      <c r="K98" s="78"/>
      <c r="L98" s="78"/>
      <c r="M98" s="78"/>
      <c r="N98" s="78"/>
      <c r="O98" s="78"/>
      <c r="P98" s="78"/>
      <c r="Q98" s="54"/>
      <c r="R98" s="54"/>
      <c r="S98" s="54"/>
      <c r="T98" s="39"/>
      <c r="U98" s="39"/>
      <c r="V98" s="39"/>
      <c r="W98" s="38"/>
      <c r="X98" s="38"/>
      <c r="Y98" s="38"/>
      <c r="Z98" s="78"/>
      <c r="AA98" s="78"/>
      <c r="AB98" s="78"/>
      <c r="AC98" s="78"/>
      <c r="AD98" s="78"/>
      <c r="AE98" s="78"/>
    </row>
    <row r="99" spans="1:31" ht="15">
      <c r="A99" s="14">
        <f t="shared" si="6"/>
        <v>16</v>
      </c>
      <c r="B99" s="81"/>
      <c r="C99" s="80"/>
      <c r="D99" s="81"/>
      <c r="E99" s="81"/>
      <c r="F99" s="79"/>
      <c r="G99" s="79"/>
      <c r="H99" s="78"/>
      <c r="I99" s="78"/>
      <c r="J99" s="78"/>
      <c r="K99" s="78"/>
      <c r="L99" s="78"/>
      <c r="M99" s="78"/>
      <c r="N99" s="78"/>
      <c r="O99" s="78"/>
      <c r="P99" s="78"/>
      <c r="Q99" s="54"/>
      <c r="R99" s="54"/>
      <c r="S99" s="54"/>
      <c r="T99" s="39"/>
      <c r="U99" s="39"/>
      <c r="V99" s="39"/>
      <c r="W99" s="38"/>
      <c r="X99" s="38"/>
      <c r="Y99" s="38"/>
      <c r="Z99" s="78"/>
      <c r="AA99" s="78"/>
      <c r="AB99" s="78"/>
      <c r="AC99" s="78"/>
      <c r="AD99" s="78"/>
      <c r="AE99" s="78"/>
    </row>
    <row r="100" spans="1:31" ht="15">
      <c r="A100" s="14">
        <f t="shared" si="6"/>
        <v>17</v>
      </c>
      <c r="B100" s="79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54"/>
      <c r="R100" s="54"/>
      <c r="S100" s="54"/>
      <c r="T100" s="39"/>
      <c r="U100" s="39"/>
      <c r="V100" s="39"/>
      <c r="W100" s="38"/>
      <c r="X100" s="38"/>
      <c r="Y100" s="38"/>
      <c r="Z100" s="78"/>
      <c r="AA100" s="78"/>
      <c r="AB100" s="78"/>
      <c r="AC100" s="78"/>
      <c r="AD100" s="78"/>
      <c r="AE100" s="78"/>
    </row>
    <row r="101" spans="1:31">
      <c r="A101" s="14">
        <f t="shared" si="6"/>
        <v>18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54"/>
      <c r="R101" s="54"/>
      <c r="S101" s="54"/>
      <c r="T101" s="78"/>
      <c r="U101" s="78"/>
      <c r="V101" s="78"/>
      <c r="W101" s="38"/>
      <c r="X101" s="38"/>
      <c r="Y101" s="38"/>
      <c r="Z101" s="78"/>
      <c r="AA101" s="78"/>
      <c r="AB101" s="78"/>
      <c r="AC101" s="78"/>
      <c r="AD101" s="78"/>
      <c r="AE101" s="78"/>
    </row>
    <row r="102" spans="1:31">
      <c r="A102" s="14">
        <f t="shared" si="6"/>
        <v>19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38"/>
      <c r="R102" s="38"/>
      <c r="S102" s="38"/>
      <c r="T102" s="78"/>
      <c r="U102" s="78"/>
      <c r="V102" s="78"/>
      <c r="W102" s="38"/>
      <c r="X102" s="38"/>
      <c r="Y102" s="38"/>
      <c r="Z102" s="78"/>
      <c r="AA102" s="78"/>
      <c r="AB102" s="78"/>
      <c r="AC102" s="78"/>
      <c r="AD102" s="78"/>
      <c r="AE102" s="78"/>
    </row>
    <row r="103" spans="1:31">
      <c r="A103" s="14">
        <f t="shared" si="6"/>
        <v>20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38"/>
      <c r="R103" s="38"/>
      <c r="S103" s="38"/>
      <c r="T103" s="78"/>
      <c r="U103" s="78"/>
      <c r="V103" s="78"/>
      <c r="W103" s="38"/>
      <c r="X103" s="38"/>
      <c r="Y103" s="38"/>
      <c r="Z103" s="78"/>
      <c r="AA103" s="78"/>
      <c r="AB103" s="78"/>
      <c r="AC103" s="78"/>
      <c r="AD103" s="78"/>
      <c r="AE103" s="78"/>
    </row>
    <row r="104" spans="1:31">
      <c r="A104" s="14">
        <f t="shared" si="6"/>
        <v>21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38"/>
      <c r="R104" s="38"/>
      <c r="S104" s="38"/>
      <c r="T104" s="78"/>
      <c r="U104" s="78"/>
      <c r="V104" s="78"/>
      <c r="W104" s="38"/>
      <c r="X104" s="38"/>
      <c r="Y104" s="38"/>
      <c r="Z104" s="78"/>
      <c r="AA104" s="78"/>
      <c r="AB104" s="78"/>
      <c r="AC104" s="78"/>
      <c r="AD104" s="78"/>
      <c r="AE104" s="78"/>
    </row>
    <row r="105" spans="1:31">
      <c r="A105" s="14">
        <f t="shared" si="6"/>
        <v>22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38"/>
      <c r="R105" s="38"/>
      <c r="S105" s="38"/>
      <c r="T105" s="78"/>
      <c r="U105" s="78"/>
      <c r="V105" s="78"/>
      <c r="W105" s="38"/>
      <c r="X105" s="38"/>
      <c r="Y105" s="38"/>
      <c r="Z105" s="78"/>
      <c r="AA105" s="78"/>
      <c r="AB105" s="78"/>
      <c r="AC105" s="78"/>
      <c r="AD105" s="78"/>
      <c r="AE105" s="78"/>
    </row>
    <row r="106" spans="1:31">
      <c r="A106" s="14">
        <f t="shared" si="6"/>
        <v>23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38"/>
      <c r="R106" s="38"/>
      <c r="S106" s="38"/>
      <c r="T106" s="78"/>
      <c r="U106" s="78"/>
      <c r="V106" s="78"/>
      <c r="W106" s="38"/>
      <c r="X106" s="38"/>
      <c r="Y106" s="38"/>
      <c r="Z106" s="78"/>
      <c r="AA106" s="78"/>
      <c r="AB106" s="78"/>
      <c r="AC106" s="78"/>
      <c r="AD106" s="78"/>
      <c r="AE106" s="78"/>
    </row>
    <row r="107" spans="1:3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</row>
    <row r="108" spans="1:3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</row>
    <row r="109" spans="1:3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</row>
    <row r="110" spans="1:3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</row>
    <row r="111" spans="1:31"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31">
      <c r="E112" s="22"/>
      <c r="F112" s="22"/>
      <c r="G112" s="22"/>
      <c r="H112" s="22"/>
      <c r="I112" s="22"/>
      <c r="J112" s="22"/>
      <c r="K112" s="22"/>
      <c r="L112" s="22"/>
      <c r="M112" s="22"/>
      <c r="N112" s="23"/>
      <c r="O112" s="23"/>
      <c r="P112" s="23"/>
    </row>
    <row r="114" spans="2:31">
      <c r="N114" s="23"/>
      <c r="O114" s="23"/>
      <c r="P114" s="23"/>
    </row>
    <row r="115" spans="2:31">
      <c r="T115" s="24"/>
      <c r="U115" s="24"/>
      <c r="V115" s="24"/>
    </row>
    <row r="116" spans="2:31">
      <c r="N116" s="16"/>
      <c r="O116" s="16"/>
      <c r="P116" s="16"/>
      <c r="T116" s="24"/>
      <c r="U116" s="24"/>
      <c r="V116" s="24"/>
    </row>
    <row r="117" spans="2:31">
      <c r="T117" s="24"/>
      <c r="U117" s="24"/>
      <c r="V117" s="24"/>
    </row>
    <row r="118" spans="2:31">
      <c r="E118" s="25"/>
      <c r="F118" s="25"/>
      <c r="G118" s="25"/>
      <c r="H118" s="25"/>
      <c r="I118" s="25"/>
      <c r="J118" s="25"/>
      <c r="K118" s="25"/>
      <c r="L118" s="25"/>
      <c r="M118" s="25"/>
      <c r="N118" s="26"/>
      <c r="O118" s="26"/>
      <c r="P118" s="26"/>
      <c r="T118" s="24"/>
      <c r="U118" s="24"/>
      <c r="V118" s="24"/>
    </row>
    <row r="119" spans="2:31">
      <c r="E119" s="25"/>
      <c r="F119" s="25"/>
      <c r="G119" s="25"/>
      <c r="H119" s="25"/>
      <c r="I119" s="25"/>
      <c r="J119" s="25"/>
      <c r="K119" s="25"/>
      <c r="L119" s="25"/>
      <c r="M119" s="25"/>
      <c r="N119" s="23"/>
      <c r="O119" s="23"/>
      <c r="P119" s="23"/>
      <c r="T119" s="24"/>
      <c r="U119" s="24"/>
      <c r="V119" s="24"/>
    </row>
    <row r="120" spans="2:31">
      <c r="E120" s="25"/>
      <c r="F120" s="25"/>
      <c r="G120" s="25"/>
      <c r="H120" s="25"/>
      <c r="I120" s="25"/>
      <c r="J120" s="25"/>
      <c r="K120" s="25"/>
      <c r="L120" s="25"/>
      <c r="M120" s="25"/>
      <c r="N120" s="23"/>
      <c r="O120" s="23"/>
      <c r="P120" s="23"/>
      <c r="T120" s="24"/>
      <c r="U120" s="24"/>
      <c r="V120" s="24"/>
    </row>
    <row r="121" spans="2:31">
      <c r="E121" s="25"/>
      <c r="F121" s="25"/>
      <c r="G121" s="25"/>
      <c r="H121" s="25"/>
      <c r="I121" s="25"/>
      <c r="J121" s="25"/>
      <c r="K121" s="25"/>
      <c r="L121" s="25"/>
      <c r="M121" s="25"/>
      <c r="N121" s="23"/>
      <c r="O121" s="23"/>
      <c r="P121" s="23"/>
      <c r="T121" s="24"/>
      <c r="U121" s="24"/>
      <c r="V121" s="24"/>
    </row>
    <row r="122" spans="2:31">
      <c r="E122" s="25"/>
      <c r="F122" s="25"/>
      <c r="G122" s="25"/>
      <c r="H122" s="25"/>
      <c r="I122" s="25"/>
      <c r="J122" s="25"/>
      <c r="K122" s="25"/>
      <c r="L122" s="25"/>
      <c r="M122" s="25"/>
      <c r="N122" s="23"/>
      <c r="O122" s="23"/>
      <c r="P122" s="23"/>
      <c r="T122" s="24"/>
      <c r="U122" s="24"/>
      <c r="V122" s="24"/>
    </row>
    <row r="123" spans="2:31">
      <c r="E123" s="25"/>
      <c r="F123" s="25"/>
      <c r="G123" s="25"/>
      <c r="H123" s="25"/>
      <c r="I123" s="25"/>
      <c r="J123" s="25"/>
      <c r="K123" s="25"/>
      <c r="L123" s="25"/>
      <c r="M123" s="25"/>
      <c r="N123" s="23"/>
      <c r="O123" s="23"/>
      <c r="P123" s="23"/>
      <c r="T123" s="24"/>
      <c r="U123" s="24"/>
      <c r="V123" s="24"/>
    </row>
    <row r="124" spans="2:31">
      <c r="E124" s="25"/>
      <c r="F124" s="25"/>
      <c r="G124" s="25"/>
      <c r="H124" s="25"/>
      <c r="I124" s="25"/>
      <c r="J124" s="25"/>
      <c r="K124" s="25"/>
      <c r="L124" s="25"/>
      <c r="M124" s="25"/>
      <c r="N124" s="23"/>
      <c r="O124" s="23"/>
      <c r="P124" s="23"/>
      <c r="T124" s="24"/>
      <c r="U124" s="24"/>
      <c r="V124" s="24"/>
    </row>
    <row r="125" spans="2:31">
      <c r="E125" s="25"/>
      <c r="F125" s="25"/>
      <c r="G125" s="25"/>
      <c r="H125" s="25"/>
      <c r="I125" s="25"/>
      <c r="J125" s="25"/>
      <c r="K125" s="25"/>
      <c r="L125" s="25"/>
      <c r="M125" s="25"/>
      <c r="T125" s="27"/>
      <c r="U125" s="27"/>
      <c r="V125" s="27"/>
    </row>
    <row r="126" spans="2:31">
      <c r="B126" s="28"/>
      <c r="C126" s="28"/>
      <c r="D126" s="28"/>
      <c r="E126" s="25"/>
      <c r="F126" s="25"/>
      <c r="G126" s="25"/>
      <c r="H126" s="25"/>
      <c r="I126" s="25"/>
      <c r="J126" s="25"/>
      <c r="K126" s="25"/>
      <c r="L126" s="25"/>
      <c r="M126" s="25"/>
      <c r="Q126" s="28"/>
      <c r="R126" s="28"/>
      <c r="S126" s="28"/>
      <c r="Z126" s="28"/>
      <c r="AA126" s="28"/>
      <c r="AB126" s="28"/>
      <c r="AC126" s="28"/>
      <c r="AD126" s="28"/>
      <c r="AE126" s="28"/>
    </row>
  </sheetData>
  <mergeCells count="20">
    <mergeCell ref="A33:AE33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74:AE74"/>
    <mergeCell ref="B75:C75"/>
    <mergeCell ref="D75:E75"/>
    <mergeCell ref="F75:G75"/>
    <mergeCell ref="H75:I75"/>
    <mergeCell ref="J75:K75"/>
    <mergeCell ref="L75:M75"/>
    <mergeCell ref="N75:O75"/>
    <mergeCell ref="P75:Q75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6"/>
  <sheetViews>
    <sheetView topLeftCell="A82" workbookViewId="0">
      <selection activeCell="D108" sqref="D108"/>
    </sheetView>
  </sheetViews>
  <sheetFormatPr defaultColWidth="11.7109375" defaultRowHeight="12.75"/>
  <cols>
    <col min="1" max="1" width="24.85546875" style="18" customWidth="1"/>
    <col min="2" max="4" width="11.7109375" style="18"/>
    <col min="5" max="13" width="11.7109375" style="17"/>
    <col min="14" max="16384" width="11.7109375" style="18"/>
  </cols>
  <sheetData>
    <row r="1" spans="1:58" ht="15.75">
      <c r="A1" s="35"/>
    </row>
    <row r="2" spans="1:58" ht="15.75">
      <c r="A2" s="35"/>
    </row>
    <row r="3" spans="1:58">
      <c r="A3" s="29" t="s">
        <v>2</v>
      </c>
      <c r="B3" s="58" t="s">
        <v>19</v>
      </c>
      <c r="C3" s="58" t="s">
        <v>20</v>
      </c>
      <c r="D3" s="29"/>
      <c r="E3" s="29"/>
      <c r="F3" s="29"/>
      <c r="G3" s="58"/>
      <c r="H3" s="29"/>
      <c r="I3" s="29"/>
      <c r="J3" s="29"/>
      <c r="N3" s="17"/>
      <c r="O3" s="17"/>
      <c r="P3" s="17"/>
      <c r="Z3" s="14"/>
      <c r="AA3" s="14"/>
      <c r="AB3" s="14"/>
      <c r="AC3" s="15"/>
      <c r="AD3" s="15"/>
      <c r="AE3" s="15"/>
      <c r="AF3" s="14"/>
      <c r="AG3" s="14"/>
      <c r="AH3" s="14"/>
      <c r="AI3" s="14"/>
      <c r="AJ3" s="14"/>
      <c r="AK3" s="14"/>
      <c r="AL3" s="16" t="s">
        <v>0</v>
      </c>
      <c r="AM3" s="33">
        <v>19608000</v>
      </c>
      <c r="AN3" s="16" t="s">
        <v>1</v>
      </c>
      <c r="AO3" s="16"/>
    </row>
    <row r="4" spans="1:58">
      <c r="A4" s="30">
        <v>0.6</v>
      </c>
      <c r="B4" s="57">
        <f>AVERAGE(B68:AE68)</f>
        <v>6.459470024740277</v>
      </c>
      <c r="C4" s="48">
        <f>ABS(MAX(B68:AE68)-MIN(B68:AE68))</f>
        <v>6.2922060392767865</v>
      </c>
      <c r="D4" s="57"/>
      <c r="E4" s="20"/>
      <c r="F4" s="20"/>
      <c r="G4" s="20"/>
      <c r="H4" s="20"/>
      <c r="I4" s="20"/>
      <c r="J4" s="20"/>
      <c r="AB4" s="14"/>
      <c r="AC4" s="15"/>
      <c r="AD4" s="15"/>
      <c r="AL4" s="16" t="s">
        <v>3</v>
      </c>
      <c r="AM4" s="32">
        <f>A4*AM3</f>
        <v>11764800</v>
      </c>
      <c r="AN4" s="16" t="s">
        <v>1</v>
      </c>
      <c r="AO4" s="16"/>
      <c r="AP4" s="16"/>
    </row>
    <row r="5" spans="1:58">
      <c r="A5" s="30">
        <v>0.7</v>
      </c>
      <c r="B5" s="57">
        <f>AVERAGE(B69:AE69)</f>
        <v>7.8409624323127707</v>
      </c>
      <c r="C5" s="48">
        <f>ABS(MAX(B69:AE69)-MIN(B69:AE69))</f>
        <v>6.7350780386918938</v>
      </c>
      <c r="D5" s="57"/>
      <c r="E5" s="20"/>
      <c r="F5" s="20"/>
      <c r="G5" s="20"/>
      <c r="H5" s="20"/>
      <c r="I5" s="20"/>
      <c r="J5" s="20"/>
      <c r="AB5" s="14"/>
      <c r="AC5" s="15"/>
      <c r="AD5" s="15"/>
      <c r="AL5" s="16"/>
      <c r="AM5" s="32">
        <f>A5*AM3</f>
        <v>13725600</v>
      </c>
      <c r="AN5" s="16" t="s">
        <v>1</v>
      </c>
      <c r="AO5" s="16"/>
      <c r="AP5" s="16"/>
      <c r="AQ5" s="16"/>
      <c r="AR5" s="32"/>
      <c r="AS5" s="32"/>
      <c r="AT5" s="16"/>
      <c r="AU5" s="16"/>
    </row>
    <row r="6" spans="1:58">
      <c r="A6" s="30">
        <v>0.8</v>
      </c>
      <c r="B6" s="57">
        <f>AVERAGE(B70:AE70)</f>
        <v>9.1321492957685511</v>
      </c>
      <c r="C6" s="48">
        <f>ABS(MAX(B70:AE70)-MIN(B70:AE70))</f>
        <v>6.8752972352547888</v>
      </c>
      <c r="D6" s="20"/>
      <c r="E6" s="20"/>
      <c r="F6" s="20"/>
      <c r="G6" s="20"/>
      <c r="H6" s="20"/>
      <c r="I6" s="20"/>
      <c r="J6" s="20"/>
      <c r="K6" s="20"/>
      <c r="L6" s="20"/>
      <c r="M6" s="20"/>
      <c r="AB6" s="14"/>
      <c r="AC6" s="15"/>
      <c r="AD6" s="15"/>
      <c r="AM6" s="32">
        <f>A6*AM3</f>
        <v>15686400</v>
      </c>
      <c r="AN6" s="16" t="s">
        <v>1</v>
      </c>
    </row>
    <row r="7" spans="1:58">
      <c r="A7" s="19">
        <v>0.9</v>
      </c>
      <c r="B7" s="57">
        <f>AVERAGE(B71:AE71)</f>
        <v>10.849134519781543</v>
      </c>
      <c r="C7" s="48">
        <f>ABS(MAX(B71:AE71)-MIN(B71:AE71))</f>
        <v>7.2836225559038912</v>
      </c>
      <c r="E7" s="20"/>
      <c r="F7" s="20"/>
      <c r="G7" s="20"/>
      <c r="H7" s="20"/>
      <c r="I7" s="20"/>
      <c r="J7" s="20"/>
      <c r="K7" s="20"/>
      <c r="L7" s="20"/>
      <c r="M7" s="20"/>
      <c r="N7" s="21"/>
      <c r="O7" s="21"/>
      <c r="P7" s="21"/>
      <c r="AB7" s="14"/>
      <c r="AC7" s="15"/>
      <c r="AD7" s="15"/>
      <c r="AM7" s="32"/>
    </row>
    <row r="8" spans="1:58">
      <c r="A8" s="19"/>
      <c r="E8" s="20"/>
      <c r="F8" s="20"/>
      <c r="G8" s="20"/>
      <c r="H8" s="20"/>
      <c r="I8" s="20"/>
      <c r="J8" s="20"/>
      <c r="K8" s="20"/>
      <c r="L8" s="20"/>
      <c r="M8" s="20"/>
      <c r="N8" s="21"/>
      <c r="O8" s="21"/>
      <c r="P8" s="21"/>
      <c r="AB8" s="14"/>
      <c r="AC8" s="15"/>
      <c r="AD8" s="15"/>
    </row>
    <row r="9" spans="1:58">
      <c r="A9" s="19"/>
      <c r="E9" s="20"/>
      <c r="F9" s="20"/>
      <c r="G9" s="20"/>
      <c r="H9" s="20"/>
      <c r="I9" s="20"/>
      <c r="J9" s="20"/>
      <c r="K9" s="20"/>
      <c r="L9" s="20"/>
      <c r="M9" s="20"/>
      <c r="N9" s="21"/>
      <c r="O9" s="21"/>
      <c r="P9" s="21"/>
      <c r="AB9" s="14"/>
      <c r="AC9" s="15"/>
      <c r="AD9" s="15"/>
      <c r="BE9" s="14"/>
      <c r="BF9" s="14"/>
    </row>
    <row r="10" spans="1:58">
      <c r="A10" s="19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AB10" s="14"/>
      <c r="AC10" s="15"/>
      <c r="AD10" s="15"/>
      <c r="BE10" s="14"/>
      <c r="BF10" s="14"/>
    </row>
    <row r="11" spans="1:58">
      <c r="A11" s="19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1"/>
      <c r="AB11" s="14"/>
      <c r="AC11" s="15"/>
      <c r="AD11" s="15"/>
      <c r="BE11" s="14"/>
      <c r="BF11" s="14"/>
    </row>
    <row r="12" spans="1:58">
      <c r="A12" s="19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21"/>
      <c r="AB12" s="14"/>
      <c r="AC12" s="15"/>
      <c r="AD12" s="15"/>
      <c r="BE12" s="14"/>
      <c r="BF12" s="14"/>
    </row>
    <row r="13" spans="1:58">
      <c r="A13" s="19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1"/>
      <c r="P13" s="21"/>
      <c r="AZ13" s="14"/>
      <c r="BE13" s="14"/>
      <c r="BF13" s="14"/>
    </row>
    <row r="14" spans="1:58">
      <c r="A14" s="19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AZ14" s="14"/>
      <c r="BE14" s="14"/>
      <c r="BF14" s="14"/>
    </row>
    <row r="15" spans="1:58">
      <c r="A15" s="19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AZ15" s="14"/>
      <c r="BE15" s="14"/>
      <c r="BF15" s="14"/>
    </row>
    <row r="16" spans="1:58">
      <c r="A16" s="19"/>
      <c r="E16" s="20"/>
      <c r="F16" s="20"/>
      <c r="G16" s="20"/>
      <c r="H16" s="20"/>
      <c r="I16" s="20"/>
      <c r="J16" s="20"/>
      <c r="K16" s="20"/>
      <c r="L16" s="20"/>
      <c r="M16" s="20"/>
      <c r="N16" s="21"/>
      <c r="O16" s="21"/>
      <c r="P16" s="21"/>
      <c r="AZ16" s="14"/>
      <c r="BE16" s="14"/>
      <c r="BF16" s="14"/>
    </row>
    <row r="17" spans="1:58">
      <c r="A17" s="19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AZ17" s="14"/>
      <c r="BE17" s="14"/>
      <c r="BF17" s="14"/>
    </row>
    <row r="18" spans="1:58">
      <c r="A18" s="19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AZ18" s="14"/>
      <c r="BE18" s="14"/>
      <c r="BF18" s="14"/>
    </row>
    <row r="19" spans="1:58">
      <c r="A19" s="19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21"/>
      <c r="AZ19" s="14"/>
      <c r="BE19" s="14"/>
      <c r="BF19" s="14"/>
    </row>
    <row r="20" spans="1:58">
      <c r="A20" s="19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AZ20" s="14"/>
      <c r="BE20" s="14"/>
      <c r="BF20" s="14"/>
    </row>
    <row r="21" spans="1:58">
      <c r="A21" s="19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1"/>
      <c r="P21" s="21"/>
      <c r="AZ21" s="14"/>
      <c r="BE21" s="14"/>
      <c r="BF21" s="14"/>
    </row>
    <row r="22" spans="1:58">
      <c r="A22" s="19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1"/>
      <c r="AZ22" s="14"/>
      <c r="BE22" s="14"/>
      <c r="BF22" s="14"/>
    </row>
    <row r="23" spans="1:58">
      <c r="A23" s="19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AZ23" s="14"/>
      <c r="BE23" s="14"/>
      <c r="BF23" s="14"/>
    </row>
    <row r="24" spans="1:58">
      <c r="A24" s="19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1"/>
      <c r="P24" s="21"/>
      <c r="BE24" s="14"/>
      <c r="BF24" s="14"/>
    </row>
    <row r="25" spans="1:58">
      <c r="A25" s="19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1"/>
      <c r="P25" s="21"/>
      <c r="BE25" s="14"/>
      <c r="BF25" s="14"/>
    </row>
    <row r="26" spans="1:58">
      <c r="A26" s="19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1"/>
      <c r="P26" s="21"/>
      <c r="BE26" s="14"/>
      <c r="BF26" s="14"/>
    </row>
    <row r="27" spans="1:58">
      <c r="A27" s="19"/>
      <c r="E27" s="20"/>
      <c r="F27" s="20"/>
      <c r="G27" s="20"/>
      <c r="H27" s="20"/>
      <c r="I27" s="20"/>
      <c r="J27" s="20"/>
      <c r="K27" s="20"/>
      <c r="L27" s="20"/>
      <c r="M27" s="20"/>
      <c r="N27" s="21"/>
      <c r="O27" s="21"/>
      <c r="P27" s="21"/>
      <c r="BE27" s="14"/>
      <c r="BF27" s="14"/>
    </row>
    <row r="28" spans="1:58">
      <c r="A28" s="19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1"/>
      <c r="P28" s="21"/>
      <c r="BE28" s="14"/>
      <c r="BF28" s="14"/>
    </row>
    <row r="29" spans="1:58">
      <c r="A29" s="19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1"/>
      <c r="P29" s="21"/>
      <c r="BE29" s="14"/>
      <c r="BF29" s="14"/>
    </row>
    <row r="30" spans="1:58">
      <c r="A30" s="19"/>
      <c r="E30" s="20"/>
      <c r="F30" s="20"/>
      <c r="G30" s="20"/>
      <c r="H30" s="20"/>
      <c r="I30" s="20"/>
      <c r="J30" s="20"/>
      <c r="K30" s="20"/>
      <c r="L30" s="20"/>
      <c r="M30" s="20"/>
      <c r="N30" s="21"/>
      <c r="O30" s="21"/>
      <c r="P30" s="21"/>
    </row>
    <row r="31" spans="1:58">
      <c r="A31" s="19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21"/>
      <c r="P31" s="21"/>
    </row>
    <row r="32" spans="1:58">
      <c r="A32" s="19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</row>
    <row r="33" spans="1:37" ht="42.75" customHeight="1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</row>
    <row r="34" spans="1:37">
      <c r="A34" s="19"/>
      <c r="E34" s="20"/>
      <c r="F34" s="20"/>
      <c r="G34" s="20"/>
      <c r="H34" s="20"/>
      <c r="I34" s="20"/>
      <c r="J34" s="20"/>
      <c r="K34" s="20"/>
      <c r="L34" s="20"/>
      <c r="M34" s="20"/>
      <c r="N34" s="21"/>
      <c r="O34" s="21"/>
      <c r="P34" s="21"/>
    </row>
    <row r="35" spans="1:37">
      <c r="A35" s="19"/>
      <c r="E35" s="20"/>
      <c r="F35" s="20"/>
      <c r="G35" s="20"/>
      <c r="H35" s="20"/>
      <c r="I35" s="20"/>
      <c r="J35" s="20"/>
      <c r="K35" s="20"/>
      <c r="L35" s="20"/>
      <c r="M35" s="20"/>
      <c r="N35" s="21"/>
      <c r="O35" s="21"/>
      <c r="P35" s="21"/>
    </row>
    <row r="36" spans="1:37" s="12" customFormat="1" ht="62.25" customHeight="1">
      <c r="A36" s="11" t="s">
        <v>10</v>
      </c>
      <c r="B36" s="239" t="s">
        <v>75</v>
      </c>
      <c r="C36" s="240"/>
      <c r="D36" s="242"/>
      <c r="E36" s="239" t="s">
        <v>76</v>
      </c>
      <c r="F36" s="240"/>
      <c r="G36" s="242"/>
      <c r="H36" s="239" t="s">
        <v>69</v>
      </c>
      <c r="I36" s="241"/>
      <c r="J36" s="242"/>
      <c r="K36" s="239" t="s">
        <v>11</v>
      </c>
      <c r="L36" s="240"/>
      <c r="M36" s="243"/>
      <c r="N36" s="239" t="s">
        <v>12</v>
      </c>
      <c r="O36" s="240"/>
      <c r="P36" s="243"/>
      <c r="Q36" s="239" t="s">
        <v>17</v>
      </c>
      <c r="R36" s="240"/>
      <c r="S36" s="243"/>
      <c r="T36" s="239"/>
      <c r="U36" s="240"/>
      <c r="V36" s="243"/>
      <c r="W36" s="239"/>
      <c r="X36" s="240"/>
      <c r="Y36" s="242"/>
      <c r="Z36" s="239"/>
      <c r="AA36" s="240"/>
      <c r="AB36" s="242"/>
      <c r="AC36" s="239"/>
      <c r="AD36" s="240"/>
      <c r="AE36" s="242"/>
    </row>
    <row r="37" spans="1:37" s="12" customFormat="1" ht="53.25" customHeight="1">
      <c r="A37" s="11"/>
      <c r="B37" s="46" t="s">
        <v>275</v>
      </c>
      <c r="C37" s="46" t="s">
        <v>276</v>
      </c>
      <c r="D37" s="13" t="s">
        <v>277</v>
      </c>
      <c r="E37" s="46" t="s">
        <v>275</v>
      </c>
      <c r="F37" s="46" t="s">
        <v>276</v>
      </c>
      <c r="G37" s="13" t="s">
        <v>277</v>
      </c>
      <c r="H37" s="46" t="s">
        <v>275</v>
      </c>
      <c r="I37" s="46" t="s">
        <v>276</v>
      </c>
      <c r="J37" s="13" t="s">
        <v>277</v>
      </c>
      <c r="K37" s="46" t="s">
        <v>275</v>
      </c>
      <c r="L37" s="46" t="s">
        <v>276</v>
      </c>
      <c r="M37" s="13" t="s">
        <v>277</v>
      </c>
      <c r="N37" s="46" t="s">
        <v>275</v>
      </c>
      <c r="O37" s="46" t="s">
        <v>276</v>
      </c>
      <c r="P37" s="13" t="s">
        <v>277</v>
      </c>
      <c r="Q37" s="46" t="s">
        <v>275</v>
      </c>
      <c r="R37" s="46" t="s">
        <v>276</v>
      </c>
      <c r="S37" s="13" t="s">
        <v>277</v>
      </c>
      <c r="T37" s="46" t="s">
        <v>275</v>
      </c>
      <c r="U37" s="46" t="s">
        <v>276</v>
      </c>
      <c r="V37" s="13" t="s">
        <v>277</v>
      </c>
      <c r="W37" s="46" t="s">
        <v>275</v>
      </c>
      <c r="X37" s="46" t="s">
        <v>276</v>
      </c>
      <c r="Y37" s="13" t="s">
        <v>277</v>
      </c>
      <c r="Z37" s="46" t="s">
        <v>275</v>
      </c>
      <c r="AA37" s="46" t="s">
        <v>276</v>
      </c>
      <c r="AB37" s="13" t="s">
        <v>277</v>
      </c>
      <c r="AC37" s="46" t="s">
        <v>275</v>
      </c>
      <c r="AD37" s="46" t="s">
        <v>276</v>
      </c>
      <c r="AE37" s="13" t="s">
        <v>277</v>
      </c>
    </row>
    <row r="38" spans="1:37">
      <c r="A38" s="14">
        <v>-6</v>
      </c>
      <c r="B38" s="78"/>
      <c r="C38" s="78"/>
      <c r="D38" s="78"/>
      <c r="E38" s="78"/>
      <c r="F38" s="78"/>
      <c r="G38" s="78"/>
      <c r="H38" s="78"/>
      <c r="I38" s="78"/>
      <c r="J38" s="78"/>
      <c r="K38" s="86"/>
      <c r="L38" s="86"/>
      <c r="M38" s="86"/>
      <c r="N38" s="78">
        <v>0</v>
      </c>
      <c r="O38" s="78">
        <v>0</v>
      </c>
      <c r="P38" s="78">
        <v>0</v>
      </c>
      <c r="Q38" s="59"/>
      <c r="R38" s="59"/>
      <c r="S38" s="59"/>
      <c r="T38" s="78"/>
      <c r="U38" s="78"/>
      <c r="V38" s="78"/>
      <c r="W38" s="38"/>
      <c r="X38" s="38"/>
      <c r="Y38" s="38"/>
      <c r="Z38" s="38"/>
      <c r="AA38" s="38"/>
      <c r="AB38" s="38"/>
      <c r="AC38" s="38"/>
      <c r="AD38" s="38"/>
      <c r="AE38" s="38"/>
      <c r="AH38" s="14"/>
      <c r="AI38" s="14"/>
      <c r="AJ38" s="14"/>
      <c r="AK38" s="32"/>
    </row>
    <row r="39" spans="1:37">
      <c r="A39" s="14">
        <f>A38+1</f>
        <v>-5</v>
      </c>
      <c r="B39" s="78"/>
      <c r="C39" s="78"/>
      <c r="D39" s="78"/>
      <c r="E39" s="59"/>
      <c r="F39" s="59"/>
      <c r="G39" s="59"/>
      <c r="H39" s="78"/>
      <c r="I39" s="78"/>
      <c r="J39" s="78"/>
      <c r="K39" s="86"/>
      <c r="L39" s="86"/>
      <c r="M39" s="86"/>
      <c r="N39" s="78">
        <v>16857.599999999198</v>
      </c>
      <c r="O39" s="78">
        <v>45239.999999997701</v>
      </c>
      <c r="P39" s="78">
        <v>0</v>
      </c>
      <c r="Q39" s="59"/>
      <c r="R39" s="59"/>
      <c r="S39" s="59"/>
      <c r="T39" s="39"/>
      <c r="U39" s="39"/>
      <c r="V39" s="39"/>
      <c r="W39" s="38"/>
      <c r="X39" s="38"/>
      <c r="Y39" s="38"/>
      <c r="Z39" s="38"/>
      <c r="AA39" s="38"/>
      <c r="AB39" s="38"/>
      <c r="AC39" s="38"/>
      <c r="AD39" s="38"/>
      <c r="AE39" s="38"/>
      <c r="AH39" s="14"/>
      <c r="AI39" s="14"/>
      <c r="AJ39" s="14"/>
      <c r="AK39" s="32"/>
    </row>
    <row r="40" spans="1:37">
      <c r="A40" s="14">
        <f t="shared" ref="A40:A67" si="0">A39+1</f>
        <v>-4</v>
      </c>
      <c r="B40" s="78"/>
      <c r="C40" s="78"/>
      <c r="D40" s="78"/>
      <c r="E40" s="59"/>
      <c r="F40" s="59"/>
      <c r="G40" s="59"/>
      <c r="H40" s="78"/>
      <c r="I40" s="78"/>
      <c r="J40" s="78"/>
      <c r="K40" s="86"/>
      <c r="L40" s="86"/>
      <c r="M40" s="86"/>
      <c r="N40" s="78">
        <v>218255.999999989</v>
      </c>
      <c r="O40" s="78">
        <v>245270.399999988</v>
      </c>
      <c r="P40" s="78">
        <v>14491.1999999993</v>
      </c>
      <c r="Q40" s="59"/>
      <c r="R40" s="59"/>
      <c r="S40" s="59"/>
      <c r="T40" s="39"/>
      <c r="U40" s="39"/>
      <c r="V40" s="39"/>
      <c r="W40" s="38"/>
      <c r="X40" s="38"/>
      <c r="Y40" s="38"/>
      <c r="Z40" s="38"/>
      <c r="AA40" s="38"/>
      <c r="AB40" s="38"/>
      <c r="AC40" s="38"/>
      <c r="AD40" s="38"/>
      <c r="AE40" s="38"/>
      <c r="AH40" s="14"/>
      <c r="AI40" s="14"/>
      <c r="AJ40" s="14"/>
      <c r="AK40" s="32"/>
    </row>
    <row r="41" spans="1:37">
      <c r="A41" s="14">
        <f t="shared" si="0"/>
        <v>-3</v>
      </c>
      <c r="B41" s="78"/>
      <c r="C41" s="78"/>
      <c r="D41" s="78"/>
      <c r="E41" s="59"/>
      <c r="F41" s="59"/>
      <c r="G41" s="59"/>
      <c r="H41" s="78"/>
      <c r="I41" s="78"/>
      <c r="J41" s="78"/>
      <c r="K41" s="86"/>
      <c r="L41" s="86"/>
      <c r="M41" s="86"/>
      <c r="N41" s="78">
        <v>1197105.59999994</v>
      </c>
      <c r="O41" s="78">
        <v>849571.19999995804</v>
      </c>
      <c r="P41" s="78">
        <v>142204.799999993</v>
      </c>
      <c r="Q41" s="59"/>
      <c r="R41" s="59"/>
      <c r="S41" s="59"/>
      <c r="T41" s="39"/>
      <c r="U41" s="39"/>
      <c r="V41" s="39"/>
      <c r="W41" s="38"/>
      <c r="X41" s="38"/>
      <c r="Y41" s="38"/>
      <c r="Z41" s="38"/>
      <c r="AA41" s="38"/>
      <c r="AB41" s="38"/>
      <c r="AC41" s="38"/>
      <c r="AD41" s="38"/>
      <c r="AE41" s="38"/>
      <c r="AH41" s="14"/>
      <c r="AI41" s="14"/>
      <c r="AJ41" s="14"/>
      <c r="AK41" s="32"/>
    </row>
    <row r="42" spans="1:37" ht="15">
      <c r="A42" s="14">
        <f t="shared" si="0"/>
        <v>-2</v>
      </c>
      <c r="B42" s="79"/>
      <c r="C42" s="78"/>
      <c r="D42" s="78"/>
      <c r="E42" s="59"/>
      <c r="F42" s="59"/>
      <c r="G42" s="59"/>
      <c r="H42" s="78"/>
      <c r="I42" s="78"/>
      <c r="J42" s="78"/>
      <c r="K42" s="86"/>
      <c r="L42" s="86"/>
      <c r="M42" s="86"/>
      <c r="N42" s="78">
        <v>3105686.3999998402</v>
      </c>
      <c r="O42" s="78">
        <v>2086046.3999999</v>
      </c>
      <c r="P42" s="78">
        <v>551039.99999997299</v>
      </c>
      <c r="Q42" s="59"/>
      <c r="R42" s="59"/>
      <c r="S42" s="59"/>
      <c r="T42" s="39"/>
      <c r="U42" s="39"/>
      <c r="V42" s="39"/>
      <c r="W42" s="38"/>
      <c r="X42" s="38"/>
      <c r="Y42" s="38"/>
      <c r="Z42" s="38"/>
      <c r="AA42" s="38"/>
      <c r="AB42" s="38"/>
      <c r="AC42" s="38"/>
      <c r="AD42" s="38"/>
      <c r="AE42" s="38"/>
      <c r="AH42" s="14"/>
      <c r="AI42" s="14"/>
      <c r="AJ42" s="14"/>
      <c r="AK42" s="32"/>
    </row>
    <row r="43" spans="1:37" ht="15">
      <c r="A43" s="14">
        <f t="shared" si="0"/>
        <v>-1</v>
      </c>
      <c r="B43" s="81"/>
      <c r="C43" s="81"/>
      <c r="D43" s="81"/>
      <c r="E43" s="60"/>
      <c r="F43" s="59"/>
      <c r="G43" s="59"/>
      <c r="H43" s="78"/>
      <c r="I43" s="78"/>
      <c r="J43" s="78"/>
      <c r="K43" s="86"/>
      <c r="L43" s="86"/>
      <c r="M43" s="86"/>
      <c r="N43" s="78">
        <v>5376609.5999997295</v>
      </c>
      <c r="O43" s="78">
        <v>3820425.5999998101</v>
      </c>
      <c r="P43" s="78">
        <v>1582828.79999992</v>
      </c>
      <c r="Q43" s="59"/>
      <c r="R43" s="59"/>
      <c r="S43" s="59"/>
      <c r="T43" s="39"/>
      <c r="U43" s="39"/>
      <c r="V43" s="39"/>
      <c r="W43" s="38"/>
      <c r="X43" s="38"/>
      <c r="Y43" s="38"/>
      <c r="Z43" s="38"/>
      <c r="AA43" s="38"/>
      <c r="AB43" s="38"/>
      <c r="AC43" s="38"/>
      <c r="AD43" s="38"/>
      <c r="AE43" s="38"/>
      <c r="AH43" s="14"/>
      <c r="AI43" s="14"/>
      <c r="AJ43" s="14"/>
      <c r="AK43" s="32"/>
    </row>
    <row r="44" spans="1:37" ht="15">
      <c r="A44" s="14">
        <f t="shared" si="0"/>
        <v>0</v>
      </c>
      <c r="B44" s="81"/>
      <c r="C44" s="81"/>
      <c r="D44" s="81"/>
      <c r="E44" s="60"/>
      <c r="F44" s="59"/>
      <c r="G44" s="59"/>
      <c r="H44" s="78"/>
      <c r="I44" s="78"/>
      <c r="J44" s="78"/>
      <c r="K44" s="86"/>
      <c r="L44" s="86"/>
      <c r="M44" s="86"/>
      <c r="N44" s="78">
        <v>7068763.19999965</v>
      </c>
      <c r="O44" s="78">
        <v>5504179.1999997301</v>
      </c>
      <c r="P44" s="78">
        <v>3194385.5999998399</v>
      </c>
      <c r="Q44" s="59"/>
      <c r="R44" s="59"/>
      <c r="S44" s="59"/>
      <c r="T44" s="39"/>
      <c r="U44" s="39"/>
      <c r="V44" s="39"/>
      <c r="W44" s="38"/>
      <c r="X44" s="38"/>
      <c r="Y44" s="38"/>
      <c r="Z44" s="38"/>
      <c r="AA44" s="38"/>
      <c r="AB44" s="38"/>
      <c r="AC44" s="38"/>
      <c r="AD44" s="38"/>
      <c r="AE44" s="38"/>
      <c r="AH44" s="14"/>
      <c r="AI44" s="14"/>
      <c r="AJ44" s="14"/>
      <c r="AK44" s="32"/>
    </row>
    <row r="45" spans="1:37" ht="15">
      <c r="A45" s="14">
        <f t="shared" si="0"/>
        <v>1</v>
      </c>
      <c r="B45" s="81"/>
      <c r="C45" s="81"/>
      <c r="D45" s="81"/>
      <c r="E45" s="81"/>
      <c r="F45" s="59"/>
      <c r="G45" s="59"/>
      <c r="H45" s="78"/>
      <c r="I45" s="78"/>
      <c r="J45" s="78"/>
      <c r="K45" s="86"/>
      <c r="L45" s="86"/>
      <c r="M45" s="86"/>
      <c r="N45" s="78">
        <v>8394374.3999995794</v>
      </c>
      <c r="O45" s="78">
        <v>6759825.5999996597</v>
      </c>
      <c r="P45" s="78">
        <v>4865553.5999997603</v>
      </c>
      <c r="Q45" s="59"/>
      <c r="R45" s="59"/>
      <c r="S45" s="59"/>
      <c r="T45" s="39"/>
      <c r="U45" s="39"/>
      <c r="V45" s="39"/>
      <c r="W45" s="38"/>
      <c r="X45" s="38"/>
      <c r="Y45" s="38"/>
      <c r="Z45" s="38"/>
      <c r="AA45" s="38"/>
      <c r="AB45" s="38"/>
      <c r="AC45" s="38"/>
      <c r="AD45" s="38"/>
      <c r="AE45" s="38"/>
      <c r="AH45" s="14"/>
      <c r="AI45" s="14"/>
      <c r="AJ45" s="14"/>
      <c r="AK45" s="32"/>
    </row>
    <row r="46" spans="1:37" ht="15">
      <c r="A46" s="14">
        <f t="shared" si="0"/>
        <v>2</v>
      </c>
      <c r="B46" s="81"/>
      <c r="C46" s="81"/>
      <c r="D46" s="81"/>
      <c r="E46" s="81"/>
      <c r="F46" s="59"/>
      <c r="G46" s="59"/>
      <c r="H46" s="78"/>
      <c r="I46" s="78"/>
      <c r="J46" s="78"/>
      <c r="K46" s="86"/>
      <c r="L46" s="86"/>
      <c r="M46" s="86"/>
      <c r="N46" s="78">
        <v>9607689.5999995209</v>
      </c>
      <c r="O46" s="78">
        <v>7648684.7999996198</v>
      </c>
      <c r="P46" s="78">
        <v>5985547.1999997003</v>
      </c>
      <c r="Q46" s="59"/>
      <c r="R46" s="59"/>
      <c r="S46" s="59"/>
      <c r="T46" s="39"/>
      <c r="U46" s="39"/>
      <c r="V46" s="39"/>
      <c r="W46" s="38"/>
      <c r="X46" s="38"/>
      <c r="Y46" s="38"/>
      <c r="Z46" s="38"/>
      <c r="AA46" s="38"/>
      <c r="AB46" s="38"/>
      <c r="AC46" s="38"/>
      <c r="AD46" s="38"/>
      <c r="AE46" s="38"/>
      <c r="AH46" s="14"/>
      <c r="AI46" s="14"/>
      <c r="AJ46" s="14"/>
      <c r="AK46" s="32"/>
    </row>
    <row r="47" spans="1:37" ht="15">
      <c r="A47" s="14">
        <f t="shared" si="0"/>
        <v>3</v>
      </c>
      <c r="B47" s="81"/>
      <c r="C47" s="81"/>
      <c r="D47" s="81"/>
      <c r="E47" s="81"/>
      <c r="F47" s="59"/>
      <c r="G47" s="59"/>
      <c r="H47" s="78"/>
      <c r="I47" s="78"/>
      <c r="J47" s="78"/>
      <c r="K47" s="86"/>
      <c r="L47" s="86"/>
      <c r="M47" s="86"/>
      <c r="N47" s="78">
        <v>10847961.5999995</v>
      </c>
      <c r="O47" s="78">
        <v>8556081.5999995694</v>
      </c>
      <c r="P47" s="78">
        <v>6698990.3999996698</v>
      </c>
      <c r="Q47" s="59"/>
      <c r="R47" s="59"/>
      <c r="S47" s="59"/>
      <c r="T47" s="39"/>
      <c r="U47" s="39"/>
      <c r="V47" s="39"/>
      <c r="W47" s="38"/>
      <c r="X47" s="38"/>
      <c r="Y47" s="38"/>
      <c r="Z47" s="38"/>
      <c r="AA47" s="38"/>
      <c r="AB47" s="38"/>
      <c r="AC47" s="38"/>
      <c r="AD47" s="38"/>
      <c r="AE47" s="38"/>
      <c r="AH47" s="14"/>
      <c r="AI47" s="14"/>
      <c r="AJ47" s="14"/>
      <c r="AK47" s="32"/>
    </row>
    <row r="48" spans="1:37" ht="15">
      <c r="A48" s="14">
        <f t="shared" si="0"/>
        <v>4</v>
      </c>
      <c r="B48" s="81"/>
      <c r="C48" s="81"/>
      <c r="D48" s="81"/>
      <c r="E48" s="81"/>
      <c r="F48" s="59"/>
      <c r="G48" s="59"/>
      <c r="H48" s="78"/>
      <c r="I48" s="78"/>
      <c r="J48" s="78"/>
      <c r="K48" s="86"/>
      <c r="L48" s="86"/>
      <c r="M48" s="86"/>
      <c r="N48" s="78">
        <v>12416846.399999401</v>
      </c>
      <c r="O48" s="78">
        <v>9466982.3999995291</v>
      </c>
      <c r="P48" s="78">
        <v>7421860.7999996301</v>
      </c>
      <c r="Q48" s="59"/>
      <c r="R48" s="59"/>
      <c r="S48" s="59"/>
      <c r="T48" s="39"/>
      <c r="U48" s="39"/>
      <c r="V48" s="39"/>
      <c r="W48" s="38"/>
      <c r="X48" s="38"/>
      <c r="Y48" s="38"/>
      <c r="Z48" s="38"/>
      <c r="AA48" s="38"/>
      <c r="AB48" s="38"/>
      <c r="AC48" s="38"/>
      <c r="AD48" s="38"/>
      <c r="AE48" s="38"/>
      <c r="AH48" s="14"/>
      <c r="AI48" s="14"/>
      <c r="AJ48" s="14"/>
      <c r="AK48" s="32"/>
    </row>
    <row r="49" spans="1:37" ht="15">
      <c r="A49" s="14">
        <f t="shared" si="0"/>
        <v>5</v>
      </c>
      <c r="B49" s="81"/>
      <c r="C49" s="81"/>
      <c r="D49" s="81"/>
      <c r="E49" s="60"/>
      <c r="F49" s="59"/>
      <c r="G49" s="59"/>
      <c r="H49" s="78"/>
      <c r="I49" s="78"/>
      <c r="J49" s="78"/>
      <c r="K49" s="86"/>
      <c r="L49" s="86"/>
      <c r="M49" s="86"/>
      <c r="N49" s="78">
        <v>14565460.7999993</v>
      </c>
      <c r="O49" s="78">
        <v>10656887.999999501</v>
      </c>
      <c r="P49" s="78">
        <v>8197751.9999995902</v>
      </c>
      <c r="Q49" s="59"/>
      <c r="R49" s="59"/>
      <c r="S49" s="59"/>
      <c r="T49" s="39"/>
      <c r="U49" s="39"/>
      <c r="V49" s="39"/>
      <c r="W49" s="38"/>
      <c r="X49" s="38"/>
      <c r="Y49" s="38"/>
      <c r="Z49" s="38"/>
      <c r="AA49" s="38"/>
      <c r="AB49" s="38"/>
      <c r="AC49" s="38"/>
      <c r="AD49" s="38"/>
      <c r="AE49" s="38"/>
      <c r="AH49" s="14"/>
      <c r="AI49" s="14"/>
      <c r="AJ49" s="14"/>
      <c r="AK49" s="32"/>
    </row>
    <row r="50" spans="1:37" ht="15">
      <c r="A50" s="14">
        <f t="shared" si="0"/>
        <v>6</v>
      </c>
      <c r="B50" s="81"/>
      <c r="C50" s="81"/>
      <c r="D50" s="81"/>
      <c r="E50" s="60"/>
      <c r="F50" s="59"/>
      <c r="G50" s="59"/>
      <c r="H50" s="78"/>
      <c r="I50" s="78"/>
      <c r="J50" s="78"/>
      <c r="K50" s="86"/>
      <c r="L50" s="86"/>
      <c r="M50" s="86"/>
      <c r="N50" s="78">
        <v>16015934.399999199</v>
      </c>
      <c r="O50" s="78">
        <v>11917142.399999401</v>
      </c>
      <c r="P50" s="78">
        <v>9022339.1999995504</v>
      </c>
      <c r="Q50" s="59"/>
      <c r="R50" s="59"/>
      <c r="S50" s="59"/>
      <c r="T50" s="39"/>
      <c r="U50" s="39"/>
      <c r="V50" s="39"/>
      <c r="W50" s="38"/>
      <c r="X50" s="38"/>
      <c r="Y50" s="38"/>
      <c r="Z50" s="38"/>
      <c r="AA50" s="38"/>
      <c r="AB50" s="38"/>
      <c r="AC50" s="38"/>
      <c r="AD50" s="38"/>
      <c r="AE50" s="38"/>
      <c r="AH50" s="14"/>
      <c r="AI50" s="14"/>
      <c r="AJ50" s="14"/>
      <c r="AK50" s="32"/>
    </row>
    <row r="51" spans="1:37" ht="15">
      <c r="A51" s="14">
        <f t="shared" si="0"/>
        <v>7</v>
      </c>
      <c r="B51" s="81"/>
      <c r="C51" s="81"/>
      <c r="D51" s="81"/>
      <c r="E51" s="60"/>
      <c r="F51" s="59"/>
      <c r="G51" s="59"/>
      <c r="H51" s="78"/>
      <c r="I51" s="78"/>
      <c r="J51" s="78"/>
      <c r="K51" s="86"/>
      <c r="L51" s="86"/>
      <c r="M51" s="86"/>
      <c r="N51" s="78">
        <v>17337743.999999098</v>
      </c>
      <c r="O51" s="78">
        <v>13137033.599999299</v>
      </c>
      <c r="P51" s="78">
        <v>9668347.1999995206</v>
      </c>
      <c r="Q51" s="59"/>
      <c r="R51" s="59"/>
      <c r="S51" s="59"/>
      <c r="T51" s="39"/>
      <c r="U51" s="39"/>
      <c r="V51" s="39"/>
      <c r="W51" s="38"/>
      <c r="X51" s="38"/>
      <c r="Y51" s="38"/>
      <c r="Z51" s="38"/>
      <c r="AA51" s="38"/>
      <c r="AB51" s="38"/>
      <c r="AC51" s="38"/>
      <c r="AD51" s="38"/>
      <c r="AE51" s="38"/>
      <c r="AH51" s="14"/>
      <c r="AI51" s="14"/>
      <c r="AJ51" s="14"/>
      <c r="AK51" s="32"/>
    </row>
    <row r="52" spans="1:37" ht="15">
      <c r="A52" s="14">
        <f t="shared" si="0"/>
        <v>8</v>
      </c>
      <c r="B52" s="81"/>
      <c r="C52" s="81"/>
      <c r="D52" s="81"/>
      <c r="E52" s="81"/>
      <c r="F52" s="59"/>
      <c r="G52" s="59"/>
      <c r="H52" s="78"/>
      <c r="I52" s="78"/>
      <c r="J52" s="78"/>
      <c r="K52" s="86"/>
      <c r="L52" s="86"/>
      <c r="M52" s="86"/>
      <c r="N52" s="78">
        <v>18374308.799999099</v>
      </c>
      <c r="O52" s="78">
        <v>14265004.7999993</v>
      </c>
      <c r="P52" s="78">
        <v>10257700.7999995</v>
      </c>
      <c r="Q52" s="59"/>
      <c r="R52" s="59"/>
      <c r="S52" s="59"/>
      <c r="T52" s="39"/>
      <c r="U52" s="39"/>
      <c r="V52" s="39"/>
      <c r="W52" s="38"/>
      <c r="X52" s="38"/>
      <c r="Y52" s="38"/>
      <c r="Z52" s="38"/>
      <c r="AA52" s="38"/>
      <c r="AB52" s="38"/>
      <c r="AC52" s="38"/>
      <c r="AD52" s="38"/>
      <c r="AE52" s="38"/>
      <c r="AH52" s="14"/>
      <c r="AI52" s="14"/>
      <c r="AJ52" s="14"/>
      <c r="AK52" s="32"/>
    </row>
    <row r="53" spans="1:37" ht="15">
      <c r="A53" s="14">
        <f t="shared" si="0"/>
        <v>9</v>
      </c>
      <c r="B53" s="81"/>
      <c r="C53" s="81"/>
      <c r="D53" s="81"/>
      <c r="E53" s="81"/>
      <c r="F53" s="59"/>
      <c r="G53" s="59"/>
      <c r="H53" s="78"/>
      <c r="I53" s="78"/>
      <c r="J53" s="78"/>
      <c r="K53" s="86"/>
      <c r="L53" s="86"/>
      <c r="M53" s="86"/>
      <c r="N53" s="78">
        <v>19079644.799998999</v>
      </c>
      <c r="O53" s="78">
        <v>15749980.7999992</v>
      </c>
      <c r="P53" s="78">
        <v>10905868.7999995</v>
      </c>
      <c r="Q53" s="59"/>
      <c r="R53" s="59"/>
      <c r="S53" s="59"/>
      <c r="T53" s="39"/>
      <c r="U53" s="39"/>
      <c r="V53" s="39"/>
      <c r="W53" s="38"/>
      <c r="X53" s="38"/>
      <c r="Y53" s="38"/>
      <c r="Z53" s="78"/>
      <c r="AA53" s="78"/>
      <c r="AB53" s="78"/>
      <c r="AC53" s="78"/>
      <c r="AD53" s="78"/>
      <c r="AE53" s="78"/>
      <c r="AH53" s="14"/>
      <c r="AI53" s="14"/>
      <c r="AJ53" s="14"/>
      <c r="AK53" s="32"/>
    </row>
    <row r="54" spans="1:37" ht="15">
      <c r="A54" s="14">
        <f t="shared" si="0"/>
        <v>10</v>
      </c>
      <c r="B54" s="81"/>
      <c r="C54" s="81"/>
      <c r="D54" s="81"/>
      <c r="E54" s="81"/>
      <c r="F54" s="59"/>
      <c r="G54" s="59"/>
      <c r="H54" s="78"/>
      <c r="I54" s="78"/>
      <c r="J54" s="78"/>
      <c r="K54" s="86"/>
      <c r="L54" s="86"/>
      <c r="M54" s="86"/>
      <c r="N54" s="78">
        <v>19441670.399999</v>
      </c>
      <c r="O54" s="78">
        <v>16928078.399999201</v>
      </c>
      <c r="P54" s="78">
        <v>11872310.399999401</v>
      </c>
      <c r="Q54" s="59"/>
      <c r="R54" s="59"/>
      <c r="S54" s="59"/>
      <c r="T54" s="39"/>
      <c r="U54" s="39"/>
      <c r="V54" s="39"/>
      <c r="W54" s="38"/>
      <c r="X54" s="38"/>
      <c r="Y54" s="38"/>
      <c r="Z54" s="78"/>
      <c r="AA54" s="78"/>
      <c r="AB54" s="78"/>
      <c r="AC54" s="78"/>
      <c r="AD54" s="78"/>
      <c r="AE54" s="78"/>
      <c r="AH54" s="14"/>
      <c r="AI54" s="14"/>
      <c r="AJ54" s="14"/>
      <c r="AK54" s="32"/>
    </row>
    <row r="55" spans="1:37" ht="15">
      <c r="A55" s="14">
        <f t="shared" si="0"/>
        <v>11</v>
      </c>
      <c r="B55" s="81"/>
      <c r="C55" s="81"/>
      <c r="D55" s="81"/>
      <c r="E55" s="81"/>
      <c r="F55" s="59"/>
      <c r="G55" s="59"/>
      <c r="H55" s="78"/>
      <c r="I55" s="78"/>
      <c r="J55" s="78"/>
      <c r="K55" s="86"/>
      <c r="L55" s="86"/>
      <c r="M55" s="86"/>
      <c r="N55" s="78">
        <v>19529183.999999002</v>
      </c>
      <c r="O55" s="78">
        <v>18039143.999999098</v>
      </c>
      <c r="P55" s="78">
        <v>13161403.199999301</v>
      </c>
      <c r="Q55" s="59"/>
      <c r="R55" s="59"/>
      <c r="S55" s="59"/>
      <c r="T55" s="39"/>
      <c r="U55" s="39"/>
      <c r="V55" s="39"/>
      <c r="W55" s="38"/>
      <c r="X55" s="38"/>
      <c r="Y55" s="38"/>
      <c r="Z55" s="78"/>
      <c r="AA55" s="78"/>
      <c r="AB55" s="78"/>
      <c r="AC55" s="78"/>
      <c r="AD55" s="78"/>
      <c r="AE55" s="78"/>
      <c r="AH55" s="14"/>
      <c r="AI55" s="14"/>
      <c r="AJ55" s="14"/>
      <c r="AK55" s="32"/>
    </row>
    <row r="56" spans="1:37" ht="15">
      <c r="A56" s="14">
        <f t="shared" si="0"/>
        <v>12</v>
      </c>
      <c r="B56" s="81"/>
      <c r="C56" s="81"/>
      <c r="D56" s="81"/>
      <c r="E56" s="60"/>
      <c r="F56" s="59"/>
      <c r="G56" s="59"/>
      <c r="H56" s="78"/>
      <c r="I56" s="78"/>
      <c r="J56" s="78"/>
      <c r="K56" s="86"/>
      <c r="L56" s="86"/>
      <c r="M56" s="86"/>
      <c r="N56" s="78">
        <v>19546502.399999</v>
      </c>
      <c r="O56" s="78">
        <v>18870825.5999991</v>
      </c>
      <c r="P56" s="78">
        <v>14774961.599999299</v>
      </c>
      <c r="Q56" s="59"/>
      <c r="R56" s="59"/>
      <c r="S56" s="59"/>
      <c r="T56" s="39"/>
      <c r="U56" s="39"/>
      <c r="V56" s="39"/>
      <c r="W56" s="38"/>
      <c r="X56" s="38"/>
      <c r="Y56" s="38"/>
      <c r="Z56" s="78"/>
      <c r="AA56" s="78"/>
      <c r="AB56" s="78"/>
      <c r="AC56" s="78"/>
      <c r="AD56" s="78"/>
      <c r="AE56" s="78"/>
      <c r="AH56" s="14"/>
      <c r="AI56" s="14"/>
      <c r="AJ56" s="14"/>
      <c r="AK56" s="32"/>
    </row>
    <row r="57" spans="1:37" ht="15">
      <c r="A57" s="14">
        <f t="shared" si="0"/>
        <v>13</v>
      </c>
      <c r="B57" s="81"/>
      <c r="C57" s="81"/>
      <c r="D57" s="81"/>
      <c r="E57" s="80"/>
      <c r="F57" s="78"/>
      <c r="G57" s="78"/>
      <c r="H57" s="78"/>
      <c r="I57" s="78"/>
      <c r="J57" s="78"/>
      <c r="K57" s="86"/>
      <c r="L57" s="86"/>
      <c r="M57" s="86"/>
      <c r="N57" s="78">
        <v>19546502.399999</v>
      </c>
      <c r="O57" s="78">
        <v>19208510.399999</v>
      </c>
      <c r="P57" s="78">
        <v>16185940.7999992</v>
      </c>
      <c r="Q57" s="59"/>
      <c r="R57" s="59"/>
      <c r="S57" s="59"/>
      <c r="T57" s="39"/>
      <c r="U57" s="39"/>
      <c r="V57" s="39"/>
      <c r="W57" s="38"/>
      <c r="X57" s="38"/>
      <c r="Y57" s="38"/>
      <c r="Z57" s="78"/>
      <c r="AA57" s="78"/>
      <c r="AB57" s="78"/>
      <c r="AC57" s="78"/>
      <c r="AD57" s="78"/>
      <c r="AE57" s="78"/>
      <c r="AH57" s="14"/>
      <c r="AI57" s="14"/>
      <c r="AJ57" s="14"/>
      <c r="AK57" s="32"/>
    </row>
    <row r="58" spans="1:37" ht="15">
      <c r="A58" s="14">
        <f t="shared" si="0"/>
        <v>14</v>
      </c>
      <c r="B58" s="81"/>
      <c r="C58" s="81"/>
      <c r="D58" s="81"/>
      <c r="E58" s="80"/>
      <c r="F58" s="78"/>
      <c r="G58" s="78"/>
      <c r="H58" s="78"/>
      <c r="I58" s="78"/>
      <c r="J58" s="78"/>
      <c r="K58" s="86"/>
      <c r="L58" s="86"/>
      <c r="M58" s="86"/>
      <c r="N58" s="78">
        <v>19546502.399999</v>
      </c>
      <c r="O58" s="78">
        <v>19422062.399999</v>
      </c>
      <c r="P58" s="78">
        <v>17207942.399999101</v>
      </c>
      <c r="Q58" s="59"/>
      <c r="R58" s="59"/>
      <c r="S58" s="59"/>
      <c r="T58" s="39"/>
      <c r="U58" s="39"/>
      <c r="V58" s="39"/>
      <c r="W58" s="38"/>
      <c r="X58" s="38"/>
      <c r="Y58" s="38"/>
      <c r="Z58" s="78"/>
      <c r="AA58" s="78"/>
      <c r="AB58" s="78"/>
      <c r="AC58" s="78"/>
      <c r="AD58" s="78"/>
      <c r="AE58" s="78"/>
    </row>
    <row r="59" spans="1:37" ht="15">
      <c r="A59" s="14">
        <f t="shared" si="0"/>
        <v>15</v>
      </c>
      <c r="B59" s="81"/>
      <c r="C59" s="81"/>
      <c r="D59" s="81"/>
      <c r="E59" s="81"/>
      <c r="F59" s="79"/>
      <c r="G59" s="79"/>
      <c r="H59" s="78"/>
      <c r="I59" s="78"/>
      <c r="J59" s="78"/>
      <c r="K59" s="78"/>
      <c r="L59" s="78"/>
      <c r="M59" s="78"/>
      <c r="N59" s="78">
        <v>19546502.399999</v>
      </c>
      <c r="O59" s="78">
        <v>19500417.599998999</v>
      </c>
      <c r="P59" s="78">
        <v>17961263.999999098</v>
      </c>
      <c r="Q59" s="59"/>
      <c r="R59" s="59"/>
      <c r="S59" s="59"/>
      <c r="T59" s="39"/>
      <c r="U59" s="39"/>
      <c r="V59" s="39"/>
      <c r="W59" s="38"/>
      <c r="X59" s="38"/>
      <c r="Y59" s="38"/>
      <c r="Z59" s="78"/>
      <c r="AA59" s="78"/>
      <c r="AB59" s="78"/>
      <c r="AC59" s="78"/>
      <c r="AD59" s="78"/>
      <c r="AE59" s="78"/>
      <c r="AH59" s="14"/>
      <c r="AI59" s="14"/>
      <c r="AJ59" s="14"/>
      <c r="AK59" s="32"/>
    </row>
    <row r="60" spans="1:37" ht="15">
      <c r="A60" s="14">
        <f t="shared" si="0"/>
        <v>16</v>
      </c>
      <c r="B60" s="81"/>
      <c r="C60" s="80"/>
      <c r="D60" s="81"/>
      <c r="E60" s="81"/>
      <c r="F60" s="79"/>
      <c r="G60" s="79"/>
      <c r="H60" s="78"/>
      <c r="I60" s="78"/>
      <c r="J60" s="78"/>
      <c r="K60" s="78"/>
      <c r="L60" s="78"/>
      <c r="M60" s="78"/>
      <c r="N60" s="78">
        <v>19546502.399999</v>
      </c>
      <c r="O60" s="78">
        <v>19516214.399999</v>
      </c>
      <c r="P60" s="78">
        <v>18493694.399999101</v>
      </c>
      <c r="Q60" s="59"/>
      <c r="R60" s="59"/>
      <c r="S60" s="59"/>
      <c r="T60" s="39"/>
      <c r="U60" s="39"/>
      <c r="V60" s="39"/>
      <c r="W60" s="38"/>
      <c r="X60" s="38"/>
      <c r="Y60" s="38"/>
      <c r="Z60" s="78"/>
      <c r="AA60" s="78"/>
      <c r="AB60" s="78"/>
      <c r="AC60" s="78"/>
      <c r="AD60" s="78"/>
      <c r="AE60" s="78"/>
    </row>
    <row r="61" spans="1:37" ht="15">
      <c r="A61" s="14">
        <f t="shared" si="0"/>
        <v>17</v>
      </c>
      <c r="B61" s="79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>
        <v>19546502.399999</v>
      </c>
      <c r="O61" s="78">
        <v>19511558.399999</v>
      </c>
      <c r="P61" s="78">
        <v>18920769.5999991</v>
      </c>
      <c r="Q61" s="59"/>
      <c r="R61" s="59"/>
      <c r="S61" s="59"/>
      <c r="T61" s="39"/>
      <c r="U61" s="39"/>
      <c r="V61" s="39"/>
      <c r="W61" s="38"/>
      <c r="X61" s="38"/>
      <c r="Y61" s="38"/>
      <c r="Z61" s="78"/>
      <c r="AA61" s="78"/>
      <c r="AB61" s="78"/>
      <c r="AC61" s="78"/>
      <c r="AD61" s="78"/>
      <c r="AE61" s="78"/>
    </row>
    <row r="62" spans="1:37">
      <c r="A62" s="14">
        <f t="shared" si="0"/>
        <v>18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>
        <v>19546502.399999</v>
      </c>
      <c r="O62" s="78">
        <v>19546502.399999</v>
      </c>
      <c r="P62" s="78">
        <v>19103231.999999002</v>
      </c>
      <c r="Q62" s="59"/>
      <c r="R62" s="59"/>
      <c r="S62" s="59"/>
      <c r="T62" s="78"/>
      <c r="U62" s="78"/>
      <c r="V62" s="78"/>
      <c r="W62" s="38"/>
      <c r="X62" s="38"/>
      <c r="Y62" s="38"/>
      <c r="Z62" s="78"/>
      <c r="AA62" s="78"/>
      <c r="AB62" s="78"/>
      <c r="AC62" s="78"/>
      <c r="AD62" s="78"/>
      <c r="AE62" s="78"/>
    </row>
    <row r="63" spans="1:37">
      <c r="A63" s="14">
        <f t="shared" si="0"/>
        <v>19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38"/>
      <c r="R63" s="38"/>
      <c r="S63" s="38"/>
      <c r="T63" s="78"/>
      <c r="U63" s="78"/>
      <c r="V63" s="78"/>
      <c r="W63" s="38"/>
      <c r="X63" s="38"/>
      <c r="Y63" s="38"/>
      <c r="Z63" s="78"/>
      <c r="AA63" s="78"/>
      <c r="AB63" s="78"/>
      <c r="AC63" s="78"/>
      <c r="AD63" s="78"/>
      <c r="AE63" s="78"/>
    </row>
    <row r="64" spans="1:37">
      <c r="A64" s="14">
        <f t="shared" si="0"/>
        <v>20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38"/>
      <c r="R64" s="38"/>
      <c r="S64" s="38"/>
      <c r="T64" s="78"/>
      <c r="U64" s="78"/>
      <c r="V64" s="78"/>
      <c r="W64" s="38"/>
      <c r="X64" s="38"/>
      <c r="Y64" s="38"/>
      <c r="Z64" s="78"/>
      <c r="AA64" s="78"/>
      <c r="AB64" s="78"/>
      <c r="AC64" s="78"/>
      <c r="AD64" s="78"/>
      <c r="AE64" s="78"/>
    </row>
    <row r="65" spans="1:31">
      <c r="A65" s="14">
        <f t="shared" si="0"/>
        <v>21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38"/>
      <c r="R65" s="38"/>
      <c r="S65" s="38"/>
      <c r="T65" s="78"/>
      <c r="U65" s="78"/>
      <c r="V65" s="78"/>
      <c r="W65" s="38"/>
      <c r="X65" s="38"/>
      <c r="Y65" s="38"/>
      <c r="Z65" s="78"/>
      <c r="AA65" s="78"/>
      <c r="AB65" s="78"/>
      <c r="AC65" s="78"/>
      <c r="AD65" s="78"/>
      <c r="AE65" s="78"/>
    </row>
    <row r="66" spans="1:31">
      <c r="A66" s="14">
        <f t="shared" si="0"/>
        <v>22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38"/>
      <c r="R66" s="38"/>
      <c r="S66" s="38"/>
      <c r="T66" s="78"/>
      <c r="U66" s="78"/>
      <c r="V66" s="78"/>
      <c r="W66" s="38"/>
      <c r="X66" s="38"/>
      <c r="Y66" s="38"/>
      <c r="Z66" s="78"/>
      <c r="AA66" s="78"/>
      <c r="AB66" s="78"/>
      <c r="AC66" s="78"/>
      <c r="AD66" s="78"/>
      <c r="AE66" s="78"/>
    </row>
    <row r="67" spans="1:31">
      <c r="A67" s="14">
        <f t="shared" si="0"/>
        <v>23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38"/>
      <c r="R67" s="38"/>
      <c r="S67" s="38"/>
      <c r="T67" s="78"/>
      <c r="U67" s="78"/>
      <c r="V67" s="78"/>
      <c r="W67" s="38"/>
      <c r="X67" s="38"/>
      <c r="Y67" s="38"/>
      <c r="Z67" s="78"/>
      <c r="AA67" s="78"/>
      <c r="AB67" s="78"/>
      <c r="AC67" s="78"/>
      <c r="AD67" s="78"/>
      <c r="AE67" s="78"/>
    </row>
    <row r="68" spans="1:31">
      <c r="A68" s="47" t="s">
        <v>280</v>
      </c>
      <c r="B68" s="52" t="str">
        <f t="shared" ref="B68:AE68" si="1">IF(OR(MIN(B$38:B$67)&gt;$A4*$AM$3,SUM(B$38:B$67)=0),"",(LOG10(($A4*$AM$3)/INDEX(B$38:B$67,MATCH($A4*$AM$3,B$38:B$67)))/LOG10(INDEX(B$38:B$67,MATCH($A4*$AM$3,B$38:B$67))/INDEX(B$38:B$67,1+MATCH($A4*$AM$3,B$38:B$67))))*(INDEX($A$38:$A$67,MATCH($A4*$AM$3,B$38:B$67))-INDEX($A$38:$A$67,1+MATCH($A4*$AM$3,B$38:B$67)))+INDEX($A$38:$A$67,MATCH($A4*$AM$3,B$38:B$67)))</f>
        <v/>
      </c>
      <c r="C68" s="52" t="str">
        <f t="shared" si="1"/>
        <v/>
      </c>
      <c r="D68" s="52" t="str">
        <f t="shared" si="1"/>
        <v/>
      </c>
      <c r="E68" s="52" t="str">
        <f t="shared" si="1"/>
        <v/>
      </c>
      <c r="F68" s="52" t="str">
        <f t="shared" si="1"/>
        <v/>
      </c>
      <c r="G68" s="52" t="str">
        <f t="shared" si="1"/>
        <v/>
      </c>
      <c r="H68" s="52" t="str">
        <f t="shared" si="1"/>
        <v/>
      </c>
      <c r="I68" s="52" t="str">
        <f t="shared" si="1"/>
        <v/>
      </c>
      <c r="J68" s="52" t="str">
        <f t="shared" si="1"/>
        <v/>
      </c>
      <c r="K68" s="52" t="str">
        <f t="shared" si="1"/>
        <v/>
      </c>
      <c r="L68" s="52" t="str">
        <f t="shared" si="1"/>
        <v/>
      </c>
      <c r="M68" s="52" t="str">
        <f t="shared" si="1"/>
        <v/>
      </c>
      <c r="N68" s="52">
        <f t="shared" si="1"/>
        <v>3.6006564198165236</v>
      </c>
      <c r="O68" s="52">
        <f t="shared" si="1"/>
        <v>5.8848911953109946</v>
      </c>
      <c r="P68" s="52">
        <f t="shared" si="1"/>
        <v>9.8928624590933101</v>
      </c>
      <c r="Q68" s="52" t="str">
        <f t="shared" si="1"/>
        <v/>
      </c>
      <c r="R68" s="52" t="str">
        <f t="shared" si="1"/>
        <v/>
      </c>
      <c r="S68" s="52" t="str">
        <f t="shared" si="1"/>
        <v/>
      </c>
      <c r="T68" s="52" t="str">
        <f t="shared" si="1"/>
        <v/>
      </c>
      <c r="U68" s="52" t="str">
        <f t="shared" si="1"/>
        <v/>
      </c>
      <c r="V68" s="52" t="str">
        <f t="shared" si="1"/>
        <v/>
      </c>
      <c r="W68" s="52" t="str">
        <f t="shared" si="1"/>
        <v/>
      </c>
      <c r="X68" s="52" t="str">
        <f t="shared" si="1"/>
        <v/>
      </c>
      <c r="Y68" s="52" t="str">
        <f t="shared" si="1"/>
        <v/>
      </c>
      <c r="Z68" s="52" t="str">
        <f t="shared" si="1"/>
        <v/>
      </c>
      <c r="AA68" s="52" t="str">
        <f t="shared" si="1"/>
        <v/>
      </c>
      <c r="AB68" s="52" t="str">
        <f t="shared" si="1"/>
        <v/>
      </c>
      <c r="AC68" s="52" t="str">
        <f t="shared" si="1"/>
        <v/>
      </c>
      <c r="AD68" s="52" t="str">
        <f t="shared" si="1"/>
        <v/>
      </c>
      <c r="AE68" s="52" t="str">
        <f t="shared" si="1"/>
        <v/>
      </c>
    </row>
    <row r="69" spans="1:31">
      <c r="A69" s="47" t="s">
        <v>281</v>
      </c>
      <c r="B69" s="52" t="str">
        <f t="shared" ref="B69:AE69" si="2">IF(OR(MIN(B$38:B$67)&gt;$A5*$AM$3,SUM(B$38:B$67)=0),"",(LOG10(($A5*$AM$3)/INDEX(B$38:B$67,MATCH($A5*$AM$3,B$38:B$67)))/LOG10(INDEX(B$38:B$67,MATCH($A5*$AM$3,B$38:B$67))/INDEX(B$38:B$67,1+MATCH($A5*$AM$3,B$38:B$67))))*(INDEX($A$38:$A$67,MATCH($A5*$AM$3,B$38:B$67))-INDEX($A$38:$A$67,1+MATCH($A5*$AM$3,B$38:B$67)))+INDEX($A$38:$A$67,MATCH($A5*$AM$3,B$38:B$67)))</f>
        <v/>
      </c>
      <c r="C69" s="52" t="str">
        <f t="shared" si="2"/>
        <v/>
      </c>
      <c r="D69" s="52" t="str">
        <f t="shared" si="2"/>
        <v/>
      </c>
      <c r="E69" s="52" t="str">
        <f t="shared" si="2"/>
        <v/>
      </c>
      <c r="F69" s="52" t="str">
        <f t="shared" si="2"/>
        <v/>
      </c>
      <c r="G69" s="52" t="str">
        <f t="shared" si="2"/>
        <v/>
      </c>
      <c r="H69" s="52" t="str">
        <f t="shared" si="2"/>
        <v/>
      </c>
      <c r="I69" s="52" t="str">
        <f t="shared" si="2"/>
        <v/>
      </c>
      <c r="J69" s="52" t="str">
        <f t="shared" si="2"/>
        <v/>
      </c>
      <c r="K69" s="52" t="str">
        <f t="shared" si="2"/>
        <v/>
      </c>
      <c r="L69" s="52" t="str">
        <f t="shared" si="2"/>
        <v/>
      </c>
      <c r="M69" s="52" t="str">
        <f t="shared" si="2"/>
        <v/>
      </c>
      <c r="N69" s="52">
        <f t="shared" si="2"/>
        <v>4.6278775948120749</v>
      </c>
      <c r="O69" s="52">
        <f t="shared" si="2"/>
        <v>7.5320540686222675</v>
      </c>
      <c r="P69" s="52">
        <f t="shared" si="2"/>
        <v>11.362955633503969</v>
      </c>
      <c r="Q69" s="52" t="str">
        <f t="shared" si="2"/>
        <v/>
      </c>
      <c r="R69" s="52" t="str">
        <f t="shared" si="2"/>
        <v/>
      </c>
      <c r="S69" s="52" t="str">
        <f t="shared" si="2"/>
        <v/>
      </c>
      <c r="T69" s="52" t="str">
        <f t="shared" si="2"/>
        <v/>
      </c>
      <c r="U69" s="52" t="str">
        <f t="shared" si="2"/>
        <v/>
      </c>
      <c r="V69" s="52" t="str">
        <f t="shared" si="2"/>
        <v/>
      </c>
      <c r="W69" s="52" t="str">
        <f t="shared" si="2"/>
        <v/>
      </c>
      <c r="X69" s="52" t="str">
        <f t="shared" si="2"/>
        <v/>
      </c>
      <c r="Y69" s="52" t="str">
        <f t="shared" si="2"/>
        <v/>
      </c>
      <c r="Z69" s="52" t="str">
        <f t="shared" si="2"/>
        <v/>
      </c>
      <c r="AA69" s="52" t="str">
        <f t="shared" si="2"/>
        <v/>
      </c>
      <c r="AB69" s="52" t="str">
        <f t="shared" si="2"/>
        <v/>
      </c>
      <c r="AC69" s="52" t="str">
        <f t="shared" si="2"/>
        <v/>
      </c>
      <c r="AD69" s="52" t="str">
        <f t="shared" si="2"/>
        <v/>
      </c>
      <c r="AE69" s="52" t="str">
        <f t="shared" si="2"/>
        <v/>
      </c>
    </row>
    <row r="70" spans="1:31">
      <c r="A70" s="47" t="s">
        <v>282</v>
      </c>
      <c r="B70" s="52" t="str">
        <f t="shared" ref="B70:AE70" si="3">IF(OR(MIN(B$38:B$67)&gt;$A6*$AM$3,SUM(B$38:B$67)=0),"",(LOG10(($A6*$AM$3)/INDEX(B$38:B$67,MATCH($A6*$AM$3,B$38:B$67)))/LOG10(INDEX(B$38:B$67,MATCH($A6*$AM$3,B$38:B$67))/INDEX(B$38:B$67,1+MATCH($A6*$AM$3,B$38:B$67))))*(INDEX($A$38:$A$67,MATCH($A6*$AM$3,B$38:B$67))-INDEX($A$38:$A$67,1+MATCH($A6*$AM$3,B$38:B$67)))+INDEX($A$38:$A$67,MATCH($A6*$AM$3,B$38:B$67)))</f>
        <v/>
      </c>
      <c r="C70" s="52" t="str">
        <f t="shared" si="3"/>
        <v/>
      </c>
      <c r="D70" s="52" t="str">
        <f t="shared" si="3"/>
        <v/>
      </c>
      <c r="E70" s="52" t="str">
        <f t="shared" si="3"/>
        <v/>
      </c>
      <c r="F70" s="52" t="str">
        <f t="shared" si="3"/>
        <v/>
      </c>
      <c r="G70" s="52" t="str">
        <f t="shared" si="3"/>
        <v/>
      </c>
      <c r="H70" s="52" t="str">
        <f t="shared" si="3"/>
        <v/>
      </c>
      <c r="I70" s="52" t="str">
        <f t="shared" si="3"/>
        <v/>
      </c>
      <c r="J70" s="52" t="str">
        <f t="shared" si="3"/>
        <v/>
      </c>
      <c r="K70" s="52" t="str">
        <f t="shared" si="3"/>
        <v/>
      </c>
      <c r="L70" s="52" t="str">
        <f t="shared" si="3"/>
        <v/>
      </c>
      <c r="M70" s="52" t="str">
        <f t="shared" si="3"/>
        <v/>
      </c>
      <c r="N70" s="52">
        <f t="shared" si="3"/>
        <v>5.7809987252830295</v>
      </c>
      <c r="O70" s="52">
        <f t="shared" si="3"/>
        <v>8.9591532014848081</v>
      </c>
      <c r="P70" s="52">
        <f t="shared" si="3"/>
        <v>12.656295960537818</v>
      </c>
      <c r="Q70" s="52" t="str">
        <f t="shared" si="3"/>
        <v/>
      </c>
      <c r="R70" s="52" t="str">
        <f t="shared" si="3"/>
        <v/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</row>
    <row r="71" spans="1:31">
      <c r="A71" s="47" t="s">
        <v>283</v>
      </c>
      <c r="B71" s="52" t="str">
        <f t="shared" ref="B71:AE71" si="4">IF(OR(MIN(B$38:B$67)&gt;$A7*$AM$3,SUM(B$38:B$67)=0),"",(LOG10(($A7*$AM$3)/INDEX(B$38:B$67,MATCH($A7*$AM$3,B$38:B$67)))/LOG10(INDEX(B$38:B$67,MATCH($A7*$AM$3,B$38:B$67))/INDEX(B$38:B$67,1+MATCH($A7*$AM$3,B$38:B$67))))*(INDEX($A$38:$A$67,MATCH($A7*$AM$3,B$38:B$67))-INDEX($A$38:$A$67,1+MATCH($A7*$AM$3,B$38:B$67)))+INDEX($A$38:$A$67,MATCH($A7*$AM$3,B$38:B$67)))</f>
        <v/>
      </c>
      <c r="C71" s="52" t="str">
        <f t="shared" si="4"/>
        <v/>
      </c>
      <c r="D71" s="52" t="str">
        <f t="shared" si="4"/>
        <v/>
      </c>
      <c r="E71" s="52" t="str">
        <f t="shared" si="4"/>
        <v/>
      </c>
      <c r="F71" s="52" t="str">
        <f t="shared" si="4"/>
        <v/>
      </c>
      <c r="G71" s="52" t="str">
        <f t="shared" si="4"/>
        <v/>
      </c>
      <c r="H71" s="52" t="str">
        <f t="shared" si="4"/>
        <v/>
      </c>
      <c r="I71" s="52" t="str">
        <f t="shared" si="4"/>
        <v/>
      </c>
      <c r="J71" s="52" t="str">
        <f t="shared" si="4"/>
        <v/>
      </c>
      <c r="K71" s="52" t="str">
        <f t="shared" si="4"/>
        <v/>
      </c>
      <c r="L71" s="52" t="str">
        <f t="shared" si="4"/>
        <v/>
      </c>
      <c r="M71" s="52" t="str">
        <f t="shared" si="4"/>
        <v/>
      </c>
      <c r="N71" s="52">
        <f t="shared" si="4"/>
        <v>7.3046669904728638</v>
      </c>
      <c r="O71" s="52">
        <f t="shared" si="4"/>
        <v>10.65444702249501</v>
      </c>
      <c r="P71" s="52">
        <f t="shared" si="4"/>
        <v>14.588289546376755</v>
      </c>
      <c r="Q71" s="52" t="str">
        <f t="shared" si="4"/>
        <v/>
      </c>
      <c r="R71" s="52" t="str">
        <f t="shared" si="4"/>
        <v/>
      </c>
      <c r="S71" s="52" t="str">
        <f t="shared" si="4"/>
        <v/>
      </c>
      <c r="T71" s="52" t="str">
        <f t="shared" si="4"/>
        <v/>
      </c>
      <c r="U71" s="52" t="str">
        <f t="shared" si="4"/>
        <v/>
      </c>
      <c r="V71" s="52" t="str">
        <f t="shared" si="4"/>
        <v/>
      </c>
      <c r="W71" s="52" t="str">
        <f t="shared" si="4"/>
        <v/>
      </c>
      <c r="X71" s="52" t="str">
        <f t="shared" si="4"/>
        <v/>
      </c>
      <c r="Y71" s="52" t="str">
        <f t="shared" si="4"/>
        <v/>
      </c>
      <c r="Z71" s="52" t="str">
        <f t="shared" si="4"/>
        <v/>
      </c>
      <c r="AA71" s="52" t="str">
        <f t="shared" si="4"/>
        <v/>
      </c>
      <c r="AB71" s="52" t="str">
        <f t="shared" si="4"/>
        <v/>
      </c>
      <c r="AC71" s="52" t="str">
        <f t="shared" si="4"/>
        <v/>
      </c>
      <c r="AD71" s="52" t="str">
        <f t="shared" si="4"/>
        <v/>
      </c>
      <c r="AE71" s="52" t="str">
        <f t="shared" si="4"/>
        <v/>
      </c>
    </row>
    <row r="72" spans="1:31">
      <c r="B72" s="52" t="str">
        <f t="shared" ref="B72:AE72" si="5">IF(OR(MIN(B$38:B$67)&gt;$A8*$AM$3,SUM(B$38:B$67)=0),"",(LOG10(($A8*$AM$3)/INDEX(B$38:B$67,MATCH($A8*$AM$3,B$38:B$67)))/LOG10(INDEX(B$38:B$67,MATCH($A8*$AM$3,B$38:B$67))/INDEX(B$38:B$67,1+MATCH($A8*$AM$3,B$38:B$67))))*(INDEX($A$38:$A$67,MATCH($A8*$AM$3,B$38:B$67))-INDEX($A$38:$A$67,1+MATCH($A8*$AM$3,B$38:B$67)))+INDEX($A$38:$A$67,MATCH($A8*$AM$3,B$38:B$67)))</f>
        <v/>
      </c>
      <c r="C72" s="52" t="str">
        <f t="shared" si="5"/>
        <v/>
      </c>
      <c r="D72" s="52" t="str">
        <f t="shared" si="5"/>
        <v/>
      </c>
      <c r="E72" s="52" t="str">
        <f t="shared" si="5"/>
        <v/>
      </c>
      <c r="F72" s="52" t="str">
        <f t="shared" si="5"/>
        <v/>
      </c>
      <c r="G72" s="52" t="str">
        <f t="shared" si="5"/>
        <v/>
      </c>
      <c r="H72" s="52" t="str">
        <f t="shared" si="5"/>
        <v/>
      </c>
      <c r="I72" s="52" t="str">
        <f t="shared" si="5"/>
        <v/>
      </c>
      <c r="J72" s="52" t="str">
        <f t="shared" si="5"/>
        <v/>
      </c>
      <c r="K72" s="52" t="str">
        <f t="shared" si="5"/>
        <v/>
      </c>
      <c r="L72" s="52" t="str">
        <f t="shared" si="5"/>
        <v/>
      </c>
      <c r="M72" s="52" t="str">
        <f t="shared" si="5"/>
        <v/>
      </c>
      <c r="N72" s="52" t="e">
        <f t="shared" si="5"/>
        <v>#DIV/0!</v>
      </c>
      <c r="O72" s="52" t="e">
        <f t="shared" si="5"/>
        <v>#DIV/0!</v>
      </c>
      <c r="P72" s="52" t="e">
        <f t="shared" si="5"/>
        <v>#DIV/0!</v>
      </c>
      <c r="Q72" s="52" t="str">
        <f t="shared" si="5"/>
        <v/>
      </c>
      <c r="R72" s="52" t="str">
        <f t="shared" si="5"/>
        <v/>
      </c>
      <c r="S72" s="52" t="str">
        <f t="shared" si="5"/>
        <v/>
      </c>
      <c r="T72" s="52" t="str">
        <f t="shared" si="5"/>
        <v/>
      </c>
      <c r="U72" s="52" t="str">
        <f t="shared" si="5"/>
        <v/>
      </c>
      <c r="V72" s="52" t="str">
        <f t="shared" si="5"/>
        <v/>
      </c>
      <c r="W72" s="52" t="str">
        <f t="shared" si="5"/>
        <v/>
      </c>
      <c r="X72" s="52" t="str">
        <f t="shared" si="5"/>
        <v/>
      </c>
      <c r="Y72" s="52" t="str">
        <f t="shared" si="5"/>
        <v/>
      </c>
      <c r="Z72" s="52" t="str">
        <f t="shared" si="5"/>
        <v/>
      </c>
      <c r="AA72" s="52" t="str">
        <f t="shared" si="5"/>
        <v/>
      </c>
      <c r="AB72" s="52" t="str">
        <f t="shared" si="5"/>
        <v/>
      </c>
      <c r="AC72" s="52" t="str">
        <f t="shared" si="5"/>
        <v/>
      </c>
      <c r="AD72" s="52" t="str">
        <f t="shared" si="5"/>
        <v/>
      </c>
      <c r="AE72" s="52" t="str">
        <f t="shared" si="5"/>
        <v/>
      </c>
    </row>
    <row r="73" spans="1:31">
      <c r="E73" s="18"/>
      <c r="F73" s="18"/>
      <c r="G73" s="18"/>
      <c r="H73" s="18"/>
      <c r="I73" s="18"/>
      <c r="J73" s="18"/>
      <c r="K73" s="18"/>
      <c r="L73" s="18"/>
      <c r="M73" s="18"/>
      <c r="Z73" s="36"/>
      <c r="AA73" s="36"/>
      <c r="AB73" s="36"/>
    </row>
    <row r="74" spans="1:31" ht="35.25" customHeight="1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</row>
    <row r="75" spans="1:31" ht="66" customHeight="1">
      <c r="A75" s="11" t="s">
        <v>10</v>
      </c>
      <c r="B75" s="239" t="s">
        <v>75</v>
      </c>
      <c r="C75" s="240"/>
      <c r="D75" s="240" t="s">
        <v>76</v>
      </c>
      <c r="E75" s="240"/>
      <c r="F75" s="240" t="s">
        <v>271</v>
      </c>
      <c r="G75" s="243"/>
      <c r="H75" s="239" t="s">
        <v>272</v>
      </c>
      <c r="I75" s="240"/>
      <c r="J75" s="240" t="s">
        <v>273</v>
      </c>
      <c r="K75" s="240"/>
      <c r="L75" s="240" t="s">
        <v>274</v>
      </c>
      <c r="M75" s="243"/>
      <c r="N75" s="239"/>
      <c r="O75" s="240"/>
      <c r="P75" s="240"/>
      <c r="Q75" s="240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4"/>
    </row>
    <row r="76" spans="1:31" ht="72" customHeight="1">
      <c r="A76" s="11"/>
      <c r="B76" s="46" t="s">
        <v>278</v>
      </c>
      <c r="C76" s="46" t="s">
        <v>279</v>
      </c>
      <c r="D76" s="46" t="s">
        <v>278</v>
      </c>
      <c r="E76" s="46" t="s">
        <v>279</v>
      </c>
      <c r="F76" s="46" t="s">
        <v>278</v>
      </c>
      <c r="G76" s="46" t="s">
        <v>279</v>
      </c>
      <c r="H76" s="46" t="s">
        <v>278</v>
      </c>
      <c r="I76" s="46" t="s">
        <v>279</v>
      </c>
      <c r="J76" s="46" t="s">
        <v>278</v>
      </c>
      <c r="K76" s="46" t="s">
        <v>290</v>
      </c>
      <c r="L76" s="46" t="s">
        <v>278</v>
      </c>
      <c r="M76" s="46" t="s">
        <v>279</v>
      </c>
      <c r="N76" s="46" t="s">
        <v>278</v>
      </c>
      <c r="O76" s="46" t="s">
        <v>279</v>
      </c>
      <c r="P76" s="46" t="s">
        <v>278</v>
      </c>
      <c r="Q76" s="46" t="s">
        <v>279</v>
      </c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6"/>
    </row>
    <row r="77" spans="1:31">
      <c r="A77" s="14">
        <v>-6</v>
      </c>
      <c r="B77" s="78"/>
      <c r="C77" s="78"/>
      <c r="D77" s="78"/>
      <c r="E77" s="54"/>
      <c r="F77" s="54"/>
      <c r="G77" s="54"/>
      <c r="H77" s="78"/>
      <c r="I77" s="78"/>
      <c r="J77" s="78"/>
      <c r="K77" s="78"/>
      <c r="L77" s="78"/>
      <c r="M77" s="78"/>
      <c r="N77" s="78"/>
      <c r="O77" s="78"/>
      <c r="P77" s="78"/>
      <c r="Q77" s="54"/>
      <c r="R77" s="54"/>
      <c r="S77" s="54"/>
      <c r="T77" s="78"/>
      <c r="U77" s="78"/>
      <c r="V77" s="78"/>
      <c r="W77" s="38"/>
      <c r="X77" s="38"/>
      <c r="Y77" s="38"/>
      <c r="Z77" s="38"/>
      <c r="AA77" s="38"/>
      <c r="AB77" s="38"/>
      <c r="AC77" s="38"/>
      <c r="AD77" s="38"/>
      <c r="AE77" s="38"/>
    </row>
    <row r="78" spans="1:31">
      <c r="A78" s="14">
        <f>A77+1</f>
        <v>-5</v>
      </c>
      <c r="B78" s="78"/>
      <c r="C78" s="78"/>
      <c r="D78" s="78"/>
      <c r="E78" s="54"/>
      <c r="F78" s="54"/>
      <c r="G78" s="54"/>
      <c r="H78" s="78"/>
      <c r="I78" s="78"/>
      <c r="J78" s="78"/>
      <c r="K78" s="78"/>
      <c r="L78" s="78"/>
      <c r="M78" s="78"/>
      <c r="N78" s="78"/>
      <c r="O78" s="78"/>
      <c r="P78" s="78"/>
      <c r="Q78" s="54"/>
      <c r="R78" s="54"/>
      <c r="S78" s="54"/>
      <c r="T78" s="39"/>
      <c r="U78" s="39"/>
      <c r="V78" s="39"/>
      <c r="W78" s="38"/>
      <c r="X78" s="38"/>
      <c r="Y78" s="38"/>
      <c r="Z78" s="38"/>
      <c r="AA78" s="38"/>
      <c r="AB78" s="38"/>
      <c r="AC78" s="38"/>
      <c r="AD78" s="38"/>
      <c r="AE78" s="38"/>
    </row>
    <row r="79" spans="1:31">
      <c r="A79" s="14">
        <f t="shared" ref="A79:A106" si="6">A78+1</f>
        <v>-4</v>
      </c>
      <c r="B79" s="78"/>
      <c r="C79" s="78"/>
      <c r="D79" s="78"/>
      <c r="E79" s="54"/>
      <c r="F79" s="54"/>
      <c r="G79" s="54"/>
      <c r="H79" s="78"/>
      <c r="I79" s="78"/>
      <c r="J79" s="78">
        <v>15.061278569062571</v>
      </c>
      <c r="K79" s="78">
        <v>0.88985870288465174</v>
      </c>
      <c r="L79" s="78"/>
      <c r="M79" s="78"/>
      <c r="N79" s="78"/>
      <c r="O79" s="78"/>
      <c r="P79" s="78"/>
      <c r="Q79" s="54"/>
      <c r="R79" s="54"/>
      <c r="S79" s="54"/>
      <c r="T79" s="39"/>
      <c r="U79" s="39"/>
      <c r="V79" s="39"/>
      <c r="W79" s="38"/>
      <c r="X79" s="38"/>
      <c r="Y79" s="38"/>
      <c r="Z79" s="38"/>
      <c r="AA79" s="38"/>
      <c r="AB79" s="38"/>
      <c r="AC79" s="38"/>
      <c r="AD79" s="38"/>
      <c r="AE79" s="38"/>
    </row>
    <row r="80" spans="1:31">
      <c r="A80" s="14">
        <f t="shared" si="6"/>
        <v>-3</v>
      </c>
      <c r="B80" s="80"/>
      <c r="C80" s="80"/>
      <c r="D80" s="80"/>
      <c r="E80" s="82"/>
      <c r="F80" s="54"/>
      <c r="G80" s="54"/>
      <c r="H80" s="78"/>
      <c r="I80" s="78"/>
      <c r="J80" s="78">
        <v>8.4181799770471812</v>
      </c>
      <c r="K80" s="78">
        <v>1.4090703639671391</v>
      </c>
      <c r="L80" s="78"/>
      <c r="M80" s="78"/>
      <c r="N80" s="78"/>
      <c r="O80" s="78"/>
      <c r="P80" s="78"/>
      <c r="Q80" s="54"/>
      <c r="R80" s="54"/>
      <c r="S80" s="54"/>
      <c r="T80" s="39"/>
      <c r="U80" s="39"/>
      <c r="V80" s="39"/>
      <c r="W80" s="38"/>
      <c r="X80" s="38"/>
      <c r="Y80" s="38"/>
      <c r="Z80" s="38"/>
      <c r="AA80" s="38"/>
      <c r="AB80" s="38"/>
      <c r="AC80" s="38"/>
      <c r="AD80" s="38"/>
      <c r="AE80" s="38"/>
    </row>
    <row r="81" spans="1:31" ht="15">
      <c r="A81" s="14">
        <f t="shared" si="6"/>
        <v>-2</v>
      </c>
      <c r="B81" s="81"/>
      <c r="C81" s="80"/>
      <c r="D81" s="80"/>
      <c r="E81" s="82"/>
      <c r="F81" s="54"/>
      <c r="G81" s="54"/>
      <c r="H81" s="78"/>
      <c r="I81" s="78"/>
      <c r="J81" s="78">
        <v>5.636045296167234</v>
      </c>
      <c r="K81" s="78">
        <v>1.4887906616075217</v>
      </c>
      <c r="L81" s="78"/>
      <c r="M81" s="78"/>
      <c r="N81" s="78"/>
      <c r="O81" s="78"/>
      <c r="P81" s="78"/>
      <c r="Q81" s="54"/>
      <c r="R81" s="54"/>
      <c r="S81" s="54"/>
      <c r="T81" s="39"/>
      <c r="U81" s="39"/>
      <c r="V81" s="39"/>
      <c r="W81" s="38"/>
      <c r="X81" s="38"/>
      <c r="Y81" s="38"/>
      <c r="Z81" s="38"/>
      <c r="AA81" s="38"/>
      <c r="AB81" s="38"/>
      <c r="AC81" s="38"/>
      <c r="AD81" s="38"/>
      <c r="AE81" s="38"/>
    </row>
    <row r="82" spans="1:31">
      <c r="A82" s="14">
        <f t="shared" si="6"/>
        <v>-1</v>
      </c>
      <c r="B82" s="82"/>
      <c r="C82" s="82"/>
      <c r="D82" s="82"/>
      <c r="E82" s="82"/>
      <c r="F82" s="54"/>
      <c r="G82" s="54"/>
      <c r="H82" s="78"/>
      <c r="I82" s="78"/>
      <c r="J82" s="78">
        <v>3.3968358422591258</v>
      </c>
      <c r="K82" s="78">
        <v>1.4073326280715941</v>
      </c>
      <c r="L82" s="78"/>
      <c r="M82" s="78"/>
      <c r="N82" s="78"/>
      <c r="O82" s="78"/>
      <c r="P82" s="78"/>
      <c r="Q82" s="54"/>
      <c r="R82" s="54"/>
      <c r="S82" s="54"/>
      <c r="T82" s="39"/>
      <c r="U82" s="39"/>
      <c r="V82" s="39"/>
      <c r="W82" s="38"/>
      <c r="X82" s="38"/>
      <c r="Y82" s="38"/>
      <c r="Z82" s="38"/>
      <c r="AA82" s="38"/>
      <c r="AB82" s="38"/>
      <c r="AC82" s="38"/>
      <c r="AD82" s="38"/>
      <c r="AE82" s="38"/>
    </row>
    <row r="83" spans="1:31">
      <c r="A83" s="14">
        <f t="shared" si="6"/>
        <v>0</v>
      </c>
      <c r="B83" s="82"/>
      <c r="C83" s="82"/>
      <c r="D83" s="82"/>
      <c r="E83" s="82"/>
      <c r="F83" s="54"/>
      <c r="G83" s="54"/>
      <c r="H83" s="78"/>
      <c r="I83" s="78"/>
      <c r="J83" s="78">
        <v>2.2128709821381629</v>
      </c>
      <c r="K83" s="78">
        <v>1.2842538266195977</v>
      </c>
      <c r="L83" s="78"/>
      <c r="M83" s="78"/>
      <c r="N83" s="78"/>
      <c r="O83" s="78"/>
      <c r="P83" s="78"/>
      <c r="Q83" s="54"/>
      <c r="R83" s="54"/>
      <c r="S83" s="54"/>
      <c r="T83" s="39"/>
      <c r="U83" s="39"/>
      <c r="V83" s="39"/>
      <c r="W83" s="38"/>
      <c r="X83" s="38"/>
      <c r="Y83" s="38"/>
      <c r="Z83" s="38"/>
      <c r="AA83" s="38"/>
      <c r="AB83" s="38"/>
      <c r="AC83" s="38"/>
      <c r="AD83" s="38"/>
      <c r="AE83" s="38"/>
    </row>
    <row r="84" spans="1:31" ht="15">
      <c r="A84" s="14">
        <f t="shared" si="6"/>
        <v>1</v>
      </c>
      <c r="B84" s="82"/>
      <c r="C84" s="82"/>
      <c r="D84" s="82"/>
      <c r="E84" s="55"/>
      <c r="F84" s="56"/>
      <c r="G84" s="56"/>
      <c r="H84" s="78"/>
      <c r="I84" s="78"/>
      <c r="J84" s="78">
        <v>1.7252660416689261</v>
      </c>
      <c r="K84" s="78">
        <v>1.2418033980048246</v>
      </c>
      <c r="L84" s="78"/>
      <c r="M84" s="78"/>
      <c r="N84" s="78"/>
      <c r="O84" s="78"/>
      <c r="P84" s="78"/>
      <c r="Q84" s="54"/>
      <c r="R84" s="54"/>
      <c r="S84" s="54"/>
      <c r="T84" s="39"/>
      <c r="U84" s="39"/>
      <c r="V84" s="39"/>
      <c r="W84" s="38"/>
      <c r="X84" s="38"/>
      <c r="Y84" s="38"/>
      <c r="Z84" s="38"/>
      <c r="AA84" s="38"/>
      <c r="AB84" s="38"/>
      <c r="AC84" s="38"/>
      <c r="AD84" s="38"/>
      <c r="AE84" s="38"/>
    </row>
    <row r="85" spans="1:31" ht="15">
      <c r="A85" s="14">
        <f t="shared" si="6"/>
        <v>2</v>
      </c>
      <c r="B85" s="82"/>
      <c r="C85" s="82"/>
      <c r="D85" s="82"/>
      <c r="E85" s="55"/>
      <c r="F85" s="56"/>
      <c r="G85" s="56"/>
      <c r="H85" s="78"/>
      <c r="I85" s="78"/>
      <c r="J85" s="78">
        <v>1.6051480806967828</v>
      </c>
      <c r="K85" s="78">
        <v>1.2561230919072517</v>
      </c>
      <c r="L85" s="78"/>
      <c r="M85" s="78"/>
      <c r="N85" s="78"/>
      <c r="O85" s="78"/>
      <c r="P85" s="78"/>
      <c r="Q85" s="54"/>
      <c r="R85" s="54"/>
      <c r="S85" s="54"/>
      <c r="T85" s="39"/>
      <c r="U85" s="39"/>
      <c r="V85" s="39"/>
      <c r="W85" s="38"/>
      <c r="X85" s="38"/>
      <c r="Y85" s="38"/>
      <c r="Z85" s="38"/>
      <c r="AA85" s="38"/>
      <c r="AB85" s="38"/>
      <c r="AC85" s="38"/>
      <c r="AD85" s="38"/>
      <c r="AE85" s="38"/>
    </row>
    <row r="86" spans="1:31" ht="15">
      <c r="A86" s="14">
        <f t="shared" si="6"/>
        <v>3</v>
      </c>
      <c r="B86" s="82"/>
      <c r="C86" s="82"/>
      <c r="D86" s="82"/>
      <c r="E86" s="55"/>
      <c r="F86" s="55"/>
      <c r="G86" s="55"/>
      <c r="H86" s="80"/>
      <c r="I86" s="80"/>
      <c r="J86" s="80">
        <v>1.6193427594701486</v>
      </c>
      <c r="K86" s="80">
        <v>1.267865608013842</v>
      </c>
      <c r="L86" s="80"/>
      <c r="M86" s="80"/>
      <c r="N86" s="80"/>
      <c r="O86" s="80"/>
      <c r="P86" s="80"/>
      <c r="Q86" s="82"/>
      <c r="R86" s="82"/>
      <c r="S86" s="82"/>
      <c r="T86" s="127"/>
      <c r="U86" s="127"/>
      <c r="V86" s="39"/>
      <c r="W86" s="38"/>
      <c r="X86" s="38"/>
      <c r="Y86" s="38"/>
      <c r="Z86" s="38"/>
      <c r="AA86" s="38"/>
      <c r="AB86" s="38"/>
      <c r="AC86" s="38"/>
      <c r="AD86" s="38"/>
      <c r="AE86" s="38"/>
    </row>
    <row r="87" spans="1:31" ht="15">
      <c r="A87" s="14">
        <f t="shared" si="6"/>
        <v>4</v>
      </c>
      <c r="B87" s="82"/>
      <c r="C87" s="82"/>
      <c r="D87" s="82"/>
      <c r="E87" s="55"/>
      <c r="F87" s="55"/>
      <c r="G87" s="55"/>
      <c r="H87" s="80"/>
      <c r="I87" s="80"/>
      <c r="J87" s="80">
        <v>1.6730098737502621</v>
      </c>
      <c r="K87" s="80">
        <v>1.3115949597624708</v>
      </c>
      <c r="L87" s="80"/>
      <c r="M87" s="80"/>
      <c r="N87" s="80"/>
      <c r="O87" s="80"/>
      <c r="P87" s="80"/>
      <c r="Q87" s="82"/>
      <c r="R87" s="82"/>
      <c r="S87" s="82"/>
      <c r="T87" s="127"/>
      <c r="U87" s="127"/>
      <c r="V87" s="39"/>
      <c r="W87" s="38"/>
      <c r="X87" s="38"/>
      <c r="Y87" s="38"/>
      <c r="Z87" s="38"/>
      <c r="AA87" s="38"/>
      <c r="AB87" s="38"/>
      <c r="AC87" s="38"/>
      <c r="AD87" s="38"/>
      <c r="AE87" s="38"/>
    </row>
    <row r="88" spans="1:31">
      <c r="A88" s="14">
        <f t="shared" si="6"/>
        <v>5</v>
      </c>
      <c r="B88" s="82"/>
      <c r="C88" s="82"/>
      <c r="D88" s="82"/>
      <c r="E88" s="82"/>
      <c r="F88" s="82"/>
      <c r="G88" s="82"/>
      <c r="H88" s="80"/>
      <c r="I88" s="80"/>
      <c r="J88" s="80">
        <v>1.7767628003384377</v>
      </c>
      <c r="K88" s="80">
        <v>1.3667649317511812</v>
      </c>
      <c r="L88" s="80"/>
      <c r="M88" s="80"/>
      <c r="N88" s="80"/>
      <c r="O88" s="80"/>
      <c r="P88" s="80"/>
      <c r="Q88" s="82"/>
      <c r="R88" s="82"/>
      <c r="S88" s="82"/>
      <c r="T88" s="127"/>
      <c r="U88" s="127"/>
      <c r="V88" s="39"/>
      <c r="W88" s="38"/>
      <c r="X88" s="38"/>
      <c r="Y88" s="38"/>
      <c r="Z88" s="38"/>
      <c r="AA88" s="38"/>
      <c r="AB88" s="38"/>
      <c r="AC88" s="38"/>
      <c r="AD88" s="38"/>
      <c r="AE88" s="38"/>
    </row>
    <row r="89" spans="1:31">
      <c r="A89" s="14">
        <f t="shared" si="6"/>
        <v>6</v>
      </c>
      <c r="B89" s="82"/>
      <c r="C89" s="82"/>
      <c r="D89" s="82"/>
      <c r="E89" s="82"/>
      <c r="F89" s="82"/>
      <c r="G89" s="82"/>
      <c r="H89" s="80"/>
      <c r="I89" s="80"/>
      <c r="J89" s="80">
        <v>1.7751421272212862</v>
      </c>
      <c r="K89" s="80">
        <v>1.3439408427308888</v>
      </c>
      <c r="L89" s="80"/>
      <c r="M89" s="80"/>
      <c r="N89" s="80"/>
      <c r="O89" s="80"/>
      <c r="P89" s="80"/>
      <c r="Q89" s="82"/>
      <c r="R89" s="82"/>
      <c r="S89" s="82"/>
      <c r="T89" s="127"/>
      <c r="U89" s="127"/>
      <c r="V89" s="39"/>
      <c r="W89" s="38"/>
      <c r="X89" s="38"/>
      <c r="Y89" s="38"/>
      <c r="Z89" s="38"/>
      <c r="AA89" s="38"/>
      <c r="AB89" s="38"/>
      <c r="AC89" s="38"/>
      <c r="AD89" s="38"/>
      <c r="AE89" s="38"/>
    </row>
    <row r="90" spans="1:31" s="73" customFormat="1" ht="14.25">
      <c r="A90" s="14">
        <f t="shared" si="6"/>
        <v>7</v>
      </c>
      <c r="B90" s="67"/>
      <c r="C90" s="67"/>
      <c r="D90" s="67"/>
      <c r="E90" s="68"/>
      <c r="F90" s="68"/>
      <c r="G90" s="68"/>
      <c r="H90" s="129"/>
      <c r="I90" s="129"/>
      <c r="J90" s="129">
        <v>1.7932479710699631</v>
      </c>
      <c r="K90" s="129">
        <v>1.319760954253784</v>
      </c>
      <c r="L90" s="129"/>
      <c r="M90" s="129"/>
      <c r="N90" s="129"/>
      <c r="O90" s="129"/>
      <c r="P90" s="129"/>
      <c r="Q90" s="82"/>
      <c r="R90" s="82"/>
      <c r="S90" s="82"/>
      <c r="T90" s="128"/>
      <c r="U90" s="128"/>
      <c r="V90" s="72"/>
      <c r="W90" s="71"/>
      <c r="X90" s="71"/>
      <c r="Y90" s="71"/>
      <c r="Z90" s="71"/>
      <c r="AA90" s="71"/>
      <c r="AB90" s="71"/>
      <c r="AC90" s="71"/>
      <c r="AD90" s="71"/>
      <c r="AE90" s="71"/>
    </row>
    <row r="91" spans="1:31" ht="15">
      <c r="A91" s="14">
        <f t="shared" si="6"/>
        <v>8</v>
      </c>
      <c r="B91" s="82"/>
      <c r="C91" s="82"/>
      <c r="D91" s="82"/>
      <c r="E91" s="55"/>
      <c r="F91" s="55"/>
      <c r="G91" s="55"/>
      <c r="H91" s="80"/>
      <c r="I91" s="80"/>
      <c r="J91" s="80">
        <v>1.7912697161141604</v>
      </c>
      <c r="K91" s="80">
        <v>1.2880688830893348</v>
      </c>
      <c r="L91" s="80"/>
      <c r="M91" s="80"/>
      <c r="N91" s="80"/>
      <c r="O91" s="80"/>
      <c r="P91" s="80"/>
      <c r="Q91" s="82"/>
      <c r="R91" s="82"/>
      <c r="S91" s="82"/>
      <c r="T91" s="127"/>
      <c r="U91" s="127"/>
      <c r="V91" s="39"/>
      <c r="W91" s="38"/>
      <c r="X91" s="38"/>
      <c r="Y91" s="38"/>
      <c r="Z91" s="38"/>
      <c r="AA91" s="38"/>
      <c r="AB91" s="38"/>
      <c r="AC91" s="38"/>
      <c r="AD91" s="38"/>
      <c r="AE91" s="38"/>
    </row>
    <row r="92" spans="1:31" ht="15">
      <c r="A92" s="14">
        <f t="shared" si="6"/>
        <v>9</v>
      </c>
      <c r="B92" s="82"/>
      <c r="C92" s="82"/>
      <c r="D92" s="82"/>
      <c r="E92" s="55"/>
      <c r="F92" s="55"/>
      <c r="G92" s="55"/>
      <c r="H92" s="80"/>
      <c r="I92" s="80"/>
      <c r="J92" s="80">
        <v>1.7494841676437436</v>
      </c>
      <c r="K92" s="80">
        <v>1.2114074958110406</v>
      </c>
      <c r="L92" s="80"/>
      <c r="M92" s="80"/>
      <c r="N92" s="80"/>
      <c r="O92" s="80"/>
      <c r="P92" s="80"/>
      <c r="Q92" s="82"/>
      <c r="R92" s="82"/>
      <c r="S92" s="82"/>
      <c r="T92" s="127"/>
      <c r="U92" s="127"/>
      <c r="V92" s="39"/>
      <c r="W92" s="38"/>
      <c r="X92" s="38"/>
      <c r="Y92" s="38"/>
      <c r="Z92" s="78"/>
      <c r="AA92" s="78"/>
      <c r="AB92" s="78"/>
      <c r="AC92" s="78"/>
      <c r="AD92" s="78"/>
      <c r="AE92" s="78"/>
    </row>
    <row r="93" spans="1:31" ht="15">
      <c r="A93" s="14">
        <f t="shared" si="6"/>
        <v>10</v>
      </c>
      <c r="B93" s="82"/>
      <c r="C93" s="82"/>
      <c r="D93" s="82"/>
      <c r="E93" s="55"/>
      <c r="F93" s="55"/>
      <c r="G93" s="55"/>
      <c r="H93" s="80"/>
      <c r="I93" s="80"/>
      <c r="J93" s="80">
        <v>1.6375641930655707</v>
      </c>
      <c r="K93" s="80">
        <v>1.1484865523779662</v>
      </c>
      <c r="L93" s="80"/>
      <c r="M93" s="80"/>
      <c r="N93" s="80"/>
      <c r="O93" s="80"/>
      <c r="P93" s="80"/>
      <c r="Q93" s="82"/>
      <c r="R93" s="82"/>
      <c r="S93" s="82"/>
      <c r="T93" s="127"/>
      <c r="U93" s="127"/>
      <c r="V93" s="39"/>
      <c r="W93" s="38"/>
      <c r="X93" s="38"/>
      <c r="Y93" s="38"/>
      <c r="Z93" s="78"/>
      <c r="AA93" s="78"/>
      <c r="AB93" s="78"/>
      <c r="AC93" s="78"/>
      <c r="AD93" s="78"/>
      <c r="AE93" s="78"/>
    </row>
    <row r="94" spans="1:31" ht="15">
      <c r="A94" s="14">
        <f t="shared" si="6"/>
        <v>11</v>
      </c>
      <c r="B94" s="82"/>
      <c r="C94" s="82"/>
      <c r="D94" s="82"/>
      <c r="E94" s="55"/>
      <c r="F94" s="55"/>
      <c r="G94" s="55"/>
      <c r="H94" s="80"/>
      <c r="I94" s="80"/>
      <c r="J94" s="80">
        <v>1.4838223328649365</v>
      </c>
      <c r="K94" s="80">
        <v>1.0826003717249542</v>
      </c>
      <c r="L94" s="80"/>
      <c r="M94" s="80"/>
      <c r="N94" s="80"/>
      <c r="O94" s="80"/>
      <c r="P94" s="80"/>
      <c r="Q94" s="82"/>
      <c r="R94" s="82"/>
      <c r="S94" s="82"/>
      <c r="T94" s="127"/>
      <c r="U94" s="127"/>
      <c r="V94" s="39"/>
      <c r="W94" s="38"/>
      <c r="X94" s="38"/>
      <c r="Y94" s="38"/>
      <c r="Z94" s="78"/>
      <c r="AA94" s="78"/>
      <c r="AB94" s="78"/>
      <c r="AC94" s="78"/>
      <c r="AD94" s="78"/>
      <c r="AE94" s="78"/>
    </row>
    <row r="95" spans="1:31">
      <c r="A95" s="14">
        <f t="shared" si="6"/>
        <v>12</v>
      </c>
      <c r="B95" s="82"/>
      <c r="C95" s="82"/>
      <c r="D95" s="82"/>
      <c r="E95" s="82"/>
      <c r="F95" s="82"/>
      <c r="G95" s="82"/>
      <c r="H95" s="80"/>
      <c r="I95" s="80"/>
      <c r="J95" s="80">
        <v>1.3229477631941817</v>
      </c>
      <c r="K95" s="80">
        <v>1.0358053650816386</v>
      </c>
      <c r="L95" s="80"/>
      <c r="M95" s="80"/>
      <c r="N95" s="80"/>
      <c r="O95" s="80"/>
      <c r="P95" s="80"/>
      <c r="Q95" s="82"/>
      <c r="R95" s="82"/>
      <c r="S95" s="82"/>
      <c r="T95" s="127"/>
      <c r="U95" s="127"/>
      <c r="V95" s="39"/>
      <c r="W95" s="38"/>
      <c r="X95" s="38"/>
      <c r="Y95" s="38"/>
      <c r="Z95" s="78"/>
      <c r="AA95" s="78"/>
      <c r="AB95" s="78"/>
      <c r="AC95" s="78"/>
      <c r="AD95" s="78"/>
      <c r="AE95" s="78"/>
    </row>
    <row r="96" spans="1:31">
      <c r="A96" s="14">
        <f t="shared" si="6"/>
        <v>13</v>
      </c>
      <c r="B96" s="82"/>
      <c r="C96" s="82"/>
      <c r="D96" s="82"/>
      <c r="E96" s="80"/>
      <c r="F96" s="78"/>
      <c r="G96" s="78"/>
      <c r="H96" s="78"/>
      <c r="I96" s="78"/>
      <c r="J96" s="78">
        <v>1.2076222594364097</v>
      </c>
      <c r="K96" s="78">
        <v>1.0175959505948997</v>
      </c>
      <c r="L96" s="78"/>
      <c r="M96" s="78"/>
      <c r="N96" s="78"/>
      <c r="O96" s="78"/>
      <c r="P96" s="78"/>
      <c r="Q96" s="54"/>
      <c r="R96" s="54"/>
      <c r="S96" s="54"/>
      <c r="T96" s="39"/>
      <c r="U96" s="39"/>
      <c r="V96" s="39"/>
      <c r="W96" s="38"/>
      <c r="X96" s="38"/>
      <c r="Y96" s="38"/>
      <c r="Z96" s="78"/>
      <c r="AA96" s="78"/>
      <c r="AB96" s="78"/>
      <c r="AC96" s="78"/>
      <c r="AD96" s="78"/>
      <c r="AE96" s="78"/>
    </row>
    <row r="97" spans="1:31">
      <c r="A97" s="14">
        <f t="shared" si="6"/>
        <v>14</v>
      </c>
      <c r="B97" s="82"/>
      <c r="C97" s="82"/>
      <c r="D97" s="82"/>
      <c r="E97" s="80"/>
      <c r="F97" s="78"/>
      <c r="G97" s="78"/>
      <c r="H97" s="78"/>
      <c r="I97" s="78"/>
      <c r="J97" s="78">
        <v>1.135900036485479</v>
      </c>
      <c r="K97" s="78">
        <v>1.0064071465448492</v>
      </c>
      <c r="L97" s="78"/>
      <c r="M97" s="78"/>
      <c r="N97" s="78"/>
      <c r="O97" s="78"/>
      <c r="P97" s="78"/>
      <c r="Q97" s="54"/>
      <c r="R97" s="54"/>
      <c r="S97" s="54"/>
      <c r="T97" s="39"/>
      <c r="U97" s="39"/>
      <c r="V97" s="39"/>
      <c r="W97" s="38"/>
      <c r="X97" s="38"/>
      <c r="Y97" s="38"/>
      <c r="Z97" s="78"/>
      <c r="AA97" s="78"/>
      <c r="AB97" s="78"/>
      <c r="AC97" s="78"/>
      <c r="AD97" s="78"/>
      <c r="AE97" s="78"/>
    </row>
    <row r="98" spans="1:31" ht="15">
      <c r="A98" s="14">
        <f t="shared" si="6"/>
        <v>15</v>
      </c>
      <c r="B98" s="82"/>
      <c r="C98" s="82"/>
      <c r="D98" s="82"/>
      <c r="E98" s="81"/>
      <c r="F98" s="79"/>
      <c r="G98" s="79"/>
      <c r="H98" s="78"/>
      <c r="I98" s="78"/>
      <c r="J98" s="78">
        <v>1.0882587327929694</v>
      </c>
      <c r="K98" s="78">
        <v>1.0023632724665343</v>
      </c>
      <c r="L98" s="78"/>
      <c r="M98" s="78"/>
      <c r="N98" s="78"/>
      <c r="O98" s="78"/>
      <c r="P98" s="78"/>
      <c r="Q98" s="54"/>
      <c r="R98" s="54"/>
      <c r="S98" s="54"/>
      <c r="T98" s="39"/>
      <c r="U98" s="39"/>
      <c r="V98" s="39"/>
      <c r="W98" s="38"/>
      <c r="X98" s="38"/>
      <c r="Y98" s="38"/>
      <c r="Z98" s="78"/>
      <c r="AA98" s="78"/>
      <c r="AB98" s="78"/>
      <c r="AC98" s="78"/>
      <c r="AD98" s="78"/>
      <c r="AE98" s="78"/>
    </row>
    <row r="99" spans="1:31" ht="15">
      <c r="A99" s="14">
        <f t="shared" si="6"/>
        <v>16</v>
      </c>
      <c r="B99" s="81"/>
      <c r="C99" s="80"/>
      <c r="D99" s="81"/>
      <c r="E99" s="81"/>
      <c r="F99" s="79"/>
      <c r="G99" s="79"/>
      <c r="H99" s="78"/>
      <c r="I99" s="78"/>
      <c r="J99" s="78">
        <v>1.0569279440456176</v>
      </c>
      <c r="K99" s="78">
        <v>1.0015519403189177</v>
      </c>
      <c r="L99" s="78"/>
      <c r="M99" s="78"/>
      <c r="N99" s="78"/>
      <c r="O99" s="78"/>
      <c r="P99" s="78"/>
      <c r="Q99" s="54"/>
      <c r="R99" s="54"/>
      <c r="S99" s="54"/>
      <c r="T99" s="39"/>
      <c r="U99" s="39"/>
      <c r="V99" s="39"/>
      <c r="W99" s="38"/>
      <c r="X99" s="38"/>
      <c r="Y99" s="38"/>
      <c r="Z99" s="78"/>
      <c r="AA99" s="78"/>
      <c r="AB99" s="78"/>
      <c r="AC99" s="78"/>
      <c r="AD99" s="78"/>
      <c r="AE99" s="78"/>
    </row>
    <row r="100" spans="1:31" ht="15">
      <c r="A100" s="14">
        <f t="shared" si="6"/>
        <v>17</v>
      </c>
      <c r="B100" s="79"/>
      <c r="C100" s="78"/>
      <c r="D100" s="78"/>
      <c r="E100" s="78"/>
      <c r="F100" s="78"/>
      <c r="G100" s="78"/>
      <c r="H100" s="78"/>
      <c r="I100" s="78"/>
      <c r="J100" s="78">
        <v>1.0330712129172552</v>
      </c>
      <c r="K100" s="78">
        <v>1.0017909384419033</v>
      </c>
      <c r="L100" s="78"/>
      <c r="M100" s="78"/>
      <c r="N100" s="78"/>
      <c r="O100" s="78"/>
      <c r="P100" s="78"/>
      <c r="Q100" s="54"/>
      <c r="R100" s="54"/>
      <c r="S100" s="54"/>
      <c r="T100" s="39"/>
      <c r="U100" s="39"/>
      <c r="V100" s="39"/>
      <c r="W100" s="38"/>
      <c r="X100" s="38"/>
      <c r="Y100" s="38"/>
      <c r="Z100" s="78"/>
      <c r="AA100" s="78"/>
      <c r="AB100" s="78"/>
      <c r="AC100" s="78"/>
      <c r="AD100" s="78"/>
      <c r="AE100" s="78"/>
    </row>
    <row r="101" spans="1:31">
      <c r="A101" s="14">
        <f t="shared" si="6"/>
        <v>18</v>
      </c>
      <c r="B101" s="78"/>
      <c r="C101" s="78"/>
      <c r="D101" s="78"/>
      <c r="E101" s="78"/>
      <c r="F101" s="78"/>
      <c r="G101" s="78"/>
      <c r="H101" s="78"/>
      <c r="I101" s="78"/>
      <c r="J101" s="78">
        <v>1.023203947897404</v>
      </c>
      <c r="K101" s="78">
        <v>1</v>
      </c>
      <c r="L101" s="78"/>
      <c r="M101" s="78"/>
      <c r="N101" s="78"/>
      <c r="O101" s="78"/>
      <c r="P101" s="78"/>
      <c r="Q101" s="54"/>
      <c r="R101" s="54"/>
      <c r="S101" s="54"/>
      <c r="T101" s="78"/>
      <c r="U101" s="78"/>
      <c r="V101" s="78"/>
      <c r="W101" s="38"/>
      <c r="X101" s="38"/>
      <c r="Y101" s="38"/>
      <c r="Z101" s="78"/>
      <c r="AA101" s="78"/>
      <c r="AB101" s="78"/>
      <c r="AC101" s="78"/>
      <c r="AD101" s="78"/>
      <c r="AE101" s="78"/>
    </row>
    <row r="102" spans="1:31">
      <c r="A102" s="14">
        <f t="shared" si="6"/>
        <v>19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38"/>
      <c r="R102" s="38"/>
      <c r="S102" s="38"/>
      <c r="T102" s="78"/>
      <c r="U102" s="78"/>
      <c r="V102" s="78"/>
      <c r="W102" s="38"/>
      <c r="X102" s="38"/>
      <c r="Y102" s="38"/>
      <c r="Z102" s="78"/>
      <c r="AA102" s="78"/>
      <c r="AB102" s="78"/>
      <c r="AC102" s="78"/>
      <c r="AD102" s="78"/>
      <c r="AE102" s="78"/>
    </row>
    <row r="103" spans="1:31">
      <c r="A103" s="14">
        <f t="shared" si="6"/>
        <v>20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38"/>
      <c r="R103" s="38"/>
      <c r="S103" s="38"/>
      <c r="T103" s="78"/>
      <c r="U103" s="78"/>
      <c r="V103" s="78"/>
      <c r="W103" s="38"/>
      <c r="X103" s="38"/>
      <c r="Y103" s="38"/>
      <c r="Z103" s="78"/>
      <c r="AA103" s="78"/>
      <c r="AB103" s="78"/>
      <c r="AC103" s="78"/>
      <c r="AD103" s="78"/>
      <c r="AE103" s="78"/>
    </row>
    <row r="104" spans="1:31">
      <c r="A104" s="14">
        <f t="shared" si="6"/>
        <v>21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38"/>
      <c r="R104" s="38"/>
      <c r="S104" s="38"/>
      <c r="T104" s="78"/>
      <c r="U104" s="78"/>
      <c r="V104" s="78"/>
      <c r="W104" s="38"/>
      <c r="X104" s="38"/>
      <c r="Y104" s="38"/>
      <c r="Z104" s="78"/>
      <c r="AA104" s="78"/>
      <c r="AB104" s="78"/>
      <c r="AC104" s="78"/>
      <c r="AD104" s="78"/>
      <c r="AE104" s="78"/>
    </row>
    <row r="105" spans="1:31">
      <c r="A105" s="14">
        <f t="shared" si="6"/>
        <v>22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38"/>
      <c r="R105" s="38"/>
      <c r="S105" s="38"/>
      <c r="T105" s="78"/>
      <c r="U105" s="78"/>
      <c r="V105" s="78"/>
      <c r="W105" s="38"/>
      <c r="X105" s="38"/>
      <c r="Y105" s="38"/>
      <c r="Z105" s="78"/>
      <c r="AA105" s="78"/>
      <c r="AB105" s="78"/>
      <c r="AC105" s="78"/>
      <c r="AD105" s="78"/>
      <c r="AE105" s="78"/>
    </row>
    <row r="106" spans="1:31">
      <c r="A106" s="14">
        <f t="shared" si="6"/>
        <v>23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38"/>
      <c r="R106" s="38"/>
      <c r="S106" s="38"/>
      <c r="T106" s="78"/>
      <c r="U106" s="78"/>
      <c r="V106" s="78"/>
      <c r="W106" s="38"/>
      <c r="X106" s="38"/>
      <c r="Y106" s="38"/>
      <c r="Z106" s="78"/>
      <c r="AA106" s="78"/>
      <c r="AB106" s="78"/>
      <c r="AC106" s="78"/>
      <c r="AD106" s="78"/>
      <c r="AE106" s="78"/>
    </row>
    <row r="107" spans="1:3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</row>
    <row r="108" spans="1:3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</row>
    <row r="109" spans="1:3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</row>
    <row r="110" spans="1:3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</row>
    <row r="111" spans="1:31"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31">
      <c r="E112" s="22"/>
      <c r="F112" s="22"/>
      <c r="G112" s="22"/>
      <c r="H112" s="22"/>
      <c r="I112" s="22"/>
      <c r="J112" s="22"/>
      <c r="K112" s="22"/>
      <c r="L112" s="22"/>
      <c r="M112" s="22"/>
      <c r="N112" s="23"/>
      <c r="O112" s="23"/>
      <c r="P112" s="23"/>
    </row>
    <row r="114" spans="2:31">
      <c r="N114" s="23"/>
      <c r="O114" s="23"/>
      <c r="P114" s="23"/>
    </row>
    <row r="115" spans="2:31">
      <c r="T115" s="24"/>
      <c r="U115" s="24"/>
      <c r="V115" s="24"/>
    </row>
    <row r="116" spans="2:31">
      <c r="N116" s="16"/>
      <c r="O116" s="16"/>
      <c r="P116" s="16"/>
      <c r="T116" s="24"/>
      <c r="U116" s="24"/>
      <c r="V116" s="24"/>
    </row>
    <row r="117" spans="2:31">
      <c r="T117" s="24"/>
      <c r="U117" s="24"/>
      <c r="V117" s="24"/>
    </row>
    <row r="118" spans="2:31">
      <c r="E118" s="25"/>
      <c r="F118" s="25"/>
      <c r="G118" s="25"/>
      <c r="H118" s="25"/>
      <c r="I118" s="25"/>
      <c r="J118" s="25"/>
      <c r="K118" s="25"/>
      <c r="L118" s="25"/>
      <c r="M118" s="25"/>
      <c r="N118" s="26"/>
      <c r="O118" s="26"/>
      <c r="P118" s="26"/>
      <c r="T118" s="24"/>
      <c r="U118" s="24"/>
      <c r="V118" s="24"/>
    </row>
    <row r="119" spans="2:31">
      <c r="E119" s="25"/>
      <c r="F119" s="25"/>
      <c r="G119" s="25"/>
      <c r="H119" s="25"/>
      <c r="I119" s="25"/>
      <c r="J119" s="25"/>
      <c r="K119" s="25"/>
      <c r="L119" s="25"/>
      <c r="M119" s="25"/>
      <c r="N119" s="23"/>
      <c r="O119" s="23"/>
      <c r="P119" s="23"/>
      <c r="T119" s="24"/>
      <c r="U119" s="24"/>
      <c r="V119" s="24"/>
    </row>
    <row r="120" spans="2:31">
      <c r="E120" s="25"/>
      <c r="F120" s="25"/>
      <c r="G120" s="25"/>
      <c r="H120" s="25"/>
      <c r="I120" s="25"/>
      <c r="J120" s="25"/>
      <c r="K120" s="25"/>
      <c r="L120" s="25"/>
      <c r="M120" s="25"/>
      <c r="N120" s="23"/>
      <c r="O120" s="23"/>
      <c r="P120" s="23"/>
      <c r="T120" s="24"/>
      <c r="U120" s="24"/>
      <c r="V120" s="24"/>
    </row>
    <row r="121" spans="2:31">
      <c r="E121" s="25"/>
      <c r="F121" s="25"/>
      <c r="G121" s="25"/>
      <c r="H121" s="25"/>
      <c r="I121" s="25"/>
      <c r="J121" s="25"/>
      <c r="K121" s="25"/>
      <c r="L121" s="25"/>
      <c r="M121" s="25"/>
      <c r="N121" s="23"/>
      <c r="O121" s="23"/>
      <c r="P121" s="23"/>
      <c r="T121" s="24"/>
      <c r="U121" s="24"/>
      <c r="V121" s="24"/>
    </row>
    <row r="122" spans="2:31">
      <c r="E122" s="25"/>
      <c r="F122" s="25"/>
      <c r="G122" s="25"/>
      <c r="H122" s="25"/>
      <c r="I122" s="25"/>
      <c r="J122" s="25"/>
      <c r="K122" s="25"/>
      <c r="L122" s="25"/>
      <c r="M122" s="25"/>
      <c r="N122" s="23"/>
      <c r="O122" s="23"/>
      <c r="P122" s="23"/>
      <c r="T122" s="24"/>
      <c r="U122" s="24"/>
      <c r="V122" s="24"/>
    </row>
    <row r="123" spans="2:31">
      <c r="E123" s="25"/>
      <c r="F123" s="25"/>
      <c r="G123" s="25"/>
      <c r="H123" s="25"/>
      <c r="I123" s="25"/>
      <c r="J123" s="25"/>
      <c r="K123" s="25"/>
      <c r="L123" s="25"/>
      <c r="M123" s="25"/>
      <c r="N123" s="23"/>
      <c r="O123" s="23"/>
      <c r="P123" s="23"/>
      <c r="T123" s="24"/>
      <c r="U123" s="24"/>
      <c r="V123" s="24"/>
    </row>
    <row r="124" spans="2:31">
      <c r="E124" s="25"/>
      <c r="F124" s="25"/>
      <c r="G124" s="25"/>
      <c r="H124" s="25"/>
      <c r="I124" s="25"/>
      <c r="J124" s="25"/>
      <c r="K124" s="25"/>
      <c r="L124" s="25"/>
      <c r="M124" s="25"/>
      <c r="N124" s="23"/>
      <c r="O124" s="23"/>
      <c r="P124" s="23"/>
      <c r="T124" s="24"/>
      <c r="U124" s="24"/>
      <c r="V124" s="24"/>
    </row>
    <row r="125" spans="2:31">
      <c r="E125" s="25"/>
      <c r="F125" s="25"/>
      <c r="G125" s="25"/>
      <c r="H125" s="25"/>
      <c r="I125" s="25"/>
      <c r="J125" s="25"/>
      <c r="K125" s="25"/>
      <c r="L125" s="25"/>
      <c r="M125" s="25"/>
      <c r="T125" s="27"/>
      <c r="U125" s="27"/>
      <c r="V125" s="27"/>
    </row>
    <row r="126" spans="2:31">
      <c r="B126" s="28"/>
      <c r="C126" s="28"/>
      <c r="D126" s="28"/>
      <c r="E126" s="25"/>
      <c r="F126" s="25"/>
      <c r="G126" s="25"/>
      <c r="H126" s="25"/>
      <c r="I126" s="25"/>
      <c r="J126" s="25"/>
      <c r="K126" s="25"/>
      <c r="L126" s="25"/>
      <c r="M126" s="25"/>
      <c r="Q126" s="28"/>
      <c r="R126" s="28"/>
      <c r="S126" s="28"/>
      <c r="Z126" s="28"/>
      <c r="AA126" s="28"/>
      <c r="AB126" s="28"/>
      <c r="AC126" s="28"/>
      <c r="AD126" s="28"/>
      <c r="AE126" s="28"/>
    </row>
  </sheetData>
  <mergeCells count="20">
    <mergeCell ref="A33:AE33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74:AE74"/>
    <mergeCell ref="B75:C75"/>
    <mergeCell ref="D75:E75"/>
    <mergeCell ref="F75:G75"/>
    <mergeCell ref="H75:I75"/>
    <mergeCell ref="J75:K75"/>
    <mergeCell ref="L75:M75"/>
    <mergeCell ref="N75:O75"/>
    <mergeCell ref="P75:Q75"/>
  </mergeCells>
  <phoneticPr fontId="7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6"/>
  <sheetViews>
    <sheetView workbookViewId="0">
      <selection activeCell="AM4" sqref="AM4"/>
    </sheetView>
  </sheetViews>
  <sheetFormatPr defaultColWidth="11.7109375" defaultRowHeight="12.75"/>
  <cols>
    <col min="1" max="1" width="24.85546875" style="18" customWidth="1"/>
    <col min="2" max="4" width="11.7109375" style="18"/>
    <col min="5" max="13" width="11.7109375" style="17"/>
    <col min="14" max="16384" width="11.7109375" style="18"/>
  </cols>
  <sheetData>
    <row r="1" spans="1:58" ht="15.75">
      <c r="A1" s="35"/>
    </row>
    <row r="2" spans="1:58" ht="15.75">
      <c r="A2" s="35"/>
    </row>
    <row r="3" spans="1:58">
      <c r="A3" s="29" t="s">
        <v>2</v>
      </c>
      <c r="B3" s="58" t="s">
        <v>19</v>
      </c>
      <c r="C3" s="58" t="s">
        <v>20</v>
      </c>
      <c r="D3" s="29"/>
      <c r="E3" s="29"/>
      <c r="F3" s="29"/>
      <c r="G3" s="58"/>
      <c r="H3" s="29"/>
      <c r="I3" s="29"/>
      <c r="J3" s="29"/>
      <c r="N3" s="17"/>
      <c r="O3" s="17"/>
      <c r="P3" s="17"/>
      <c r="Z3" s="14"/>
      <c r="AA3" s="14"/>
      <c r="AB3" s="14"/>
      <c r="AC3" s="15"/>
      <c r="AD3" s="15"/>
      <c r="AE3" s="15"/>
      <c r="AF3" s="14"/>
      <c r="AG3" s="14"/>
      <c r="AH3" s="14"/>
      <c r="AI3" s="14"/>
      <c r="AJ3" s="14"/>
      <c r="AK3" s="14"/>
      <c r="AL3" s="16" t="s">
        <v>0</v>
      </c>
      <c r="AM3" s="33">
        <v>15523200</v>
      </c>
      <c r="AN3" s="16" t="s">
        <v>1</v>
      </c>
      <c r="AO3" s="16"/>
    </row>
    <row r="4" spans="1:58">
      <c r="A4" s="30">
        <v>0.6</v>
      </c>
      <c r="B4" s="57" t="e">
        <f>AVERAGE(B68:AE68)</f>
        <v>#DIV/0!</v>
      </c>
      <c r="C4" s="48">
        <f>ABS(MAX(B68:AE68)-MIN(B68:AE68))</f>
        <v>0</v>
      </c>
      <c r="D4" s="57"/>
      <c r="E4" s="20"/>
      <c r="F4" s="20"/>
      <c r="G4" s="20"/>
      <c r="H4" s="20"/>
      <c r="I4" s="20"/>
      <c r="J4" s="20"/>
      <c r="AB4" s="14"/>
      <c r="AC4" s="15"/>
      <c r="AD4" s="15"/>
      <c r="AL4" s="16" t="s">
        <v>3</v>
      </c>
      <c r="AM4" s="32">
        <f>A4*AM3</f>
        <v>9313920</v>
      </c>
      <c r="AN4" s="16" t="s">
        <v>1</v>
      </c>
      <c r="AO4" s="16"/>
      <c r="AP4" s="16"/>
    </row>
    <row r="5" spans="1:58">
      <c r="A5" s="30">
        <v>0.7</v>
      </c>
      <c r="B5" s="57" t="e">
        <f>AVERAGE(B69:AE69)</f>
        <v>#DIV/0!</v>
      </c>
      <c r="C5" s="48">
        <f>ABS(MAX(B69:AE69)-MIN(B69:AE69))</f>
        <v>0</v>
      </c>
      <c r="D5" s="57"/>
      <c r="E5" s="20"/>
      <c r="F5" s="20"/>
      <c r="G5" s="20"/>
      <c r="H5" s="20"/>
      <c r="I5" s="20"/>
      <c r="J5" s="20"/>
      <c r="AB5" s="14"/>
      <c r="AC5" s="15"/>
      <c r="AD5" s="15"/>
      <c r="AL5" s="16"/>
      <c r="AM5" s="32">
        <f>A5*AM3</f>
        <v>10866240</v>
      </c>
      <c r="AN5" s="16" t="s">
        <v>1</v>
      </c>
      <c r="AO5" s="16"/>
      <c r="AP5" s="16"/>
      <c r="AQ5" s="16"/>
      <c r="AR5" s="32"/>
      <c r="AS5" s="32"/>
      <c r="AT5" s="16"/>
      <c r="AU5" s="16"/>
    </row>
    <row r="6" spans="1:58">
      <c r="A6" s="30">
        <v>0.8</v>
      </c>
      <c r="B6" s="57" t="e">
        <f>AVERAGE(B70:AE70)</f>
        <v>#DIV/0!</v>
      </c>
      <c r="C6" s="48">
        <f>ABS(MAX(B70:AE70)-MIN(B70:AE70))</f>
        <v>0</v>
      </c>
      <c r="D6" s="20"/>
      <c r="E6" s="20"/>
      <c r="F6" s="20"/>
      <c r="G6" s="20"/>
      <c r="H6" s="20"/>
      <c r="I6" s="20"/>
      <c r="J6" s="20"/>
      <c r="K6" s="20"/>
      <c r="L6" s="20"/>
      <c r="M6" s="20"/>
      <c r="AB6" s="14"/>
      <c r="AC6" s="15"/>
      <c r="AD6" s="15"/>
      <c r="AM6" s="32">
        <f>A6*AM3</f>
        <v>12418560</v>
      </c>
      <c r="AN6" s="16" t="s">
        <v>1</v>
      </c>
    </row>
    <row r="7" spans="1:58">
      <c r="A7" s="19">
        <v>0.9</v>
      </c>
      <c r="B7" s="57" t="e">
        <f>AVERAGE(B71:AE71)</f>
        <v>#DIV/0!</v>
      </c>
      <c r="C7" s="48">
        <f>ABS(MAX(B71:AE71)-MIN(B71:AE71))</f>
        <v>0</v>
      </c>
      <c r="E7" s="20"/>
      <c r="F7" s="20"/>
      <c r="G7" s="20"/>
      <c r="H7" s="20"/>
      <c r="I7" s="20"/>
      <c r="J7" s="20"/>
      <c r="K7" s="20"/>
      <c r="L7" s="20"/>
      <c r="M7" s="20"/>
      <c r="N7" s="21"/>
      <c r="O7" s="21"/>
      <c r="P7" s="21"/>
      <c r="AB7" s="14"/>
      <c r="AC7" s="15"/>
      <c r="AD7" s="15"/>
      <c r="AM7" s="32"/>
    </row>
    <row r="8" spans="1:58">
      <c r="A8" s="19"/>
      <c r="E8" s="20"/>
      <c r="F8" s="20"/>
      <c r="G8" s="20"/>
      <c r="H8" s="20"/>
      <c r="I8" s="20"/>
      <c r="J8" s="20"/>
      <c r="K8" s="20"/>
      <c r="L8" s="20"/>
      <c r="M8" s="20"/>
      <c r="N8" s="21"/>
      <c r="O8" s="21"/>
      <c r="P8" s="21"/>
      <c r="AB8" s="14"/>
      <c r="AC8" s="15"/>
      <c r="AD8" s="15"/>
    </row>
    <row r="9" spans="1:58">
      <c r="A9" s="19"/>
      <c r="E9" s="20"/>
      <c r="F9" s="20"/>
      <c r="G9" s="20"/>
      <c r="H9" s="20"/>
      <c r="I9" s="20"/>
      <c r="J9" s="20"/>
      <c r="K9" s="20"/>
      <c r="L9" s="20"/>
      <c r="M9" s="20"/>
      <c r="N9" s="21"/>
      <c r="O9" s="21"/>
      <c r="P9" s="21"/>
      <c r="AB9" s="14"/>
      <c r="AC9" s="15"/>
      <c r="AD9" s="15"/>
      <c r="BE9" s="14"/>
      <c r="BF9" s="14"/>
    </row>
    <row r="10" spans="1:58">
      <c r="A10" s="19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AB10" s="14"/>
      <c r="AC10" s="15"/>
      <c r="AD10" s="15"/>
      <c r="BE10" s="14"/>
      <c r="BF10" s="14"/>
    </row>
    <row r="11" spans="1:58">
      <c r="A11" s="19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1"/>
      <c r="AB11" s="14"/>
      <c r="AC11" s="15"/>
      <c r="AD11" s="15"/>
      <c r="BE11" s="14"/>
      <c r="BF11" s="14"/>
    </row>
    <row r="12" spans="1:58">
      <c r="A12" s="19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21"/>
      <c r="AB12" s="14"/>
      <c r="AC12" s="15"/>
      <c r="AD12" s="15"/>
      <c r="BE12" s="14"/>
      <c r="BF12" s="14"/>
    </row>
    <row r="13" spans="1:58">
      <c r="A13" s="19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1"/>
      <c r="P13" s="21"/>
      <c r="AZ13" s="14"/>
      <c r="BE13" s="14"/>
      <c r="BF13" s="14"/>
    </row>
    <row r="14" spans="1:58">
      <c r="A14" s="19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AZ14" s="14"/>
      <c r="BE14" s="14"/>
      <c r="BF14" s="14"/>
    </row>
    <row r="15" spans="1:58">
      <c r="A15" s="19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AZ15" s="14"/>
      <c r="BE15" s="14"/>
      <c r="BF15" s="14"/>
    </row>
    <row r="16" spans="1:58">
      <c r="A16" s="19"/>
      <c r="E16" s="20"/>
      <c r="F16" s="20"/>
      <c r="G16" s="20"/>
      <c r="H16" s="20"/>
      <c r="I16" s="20"/>
      <c r="J16" s="20"/>
      <c r="K16" s="20"/>
      <c r="L16" s="20"/>
      <c r="M16" s="20"/>
      <c r="N16" s="21"/>
      <c r="O16" s="21"/>
      <c r="P16" s="21"/>
      <c r="AZ16" s="14"/>
      <c r="BE16" s="14"/>
      <c r="BF16" s="14"/>
    </row>
    <row r="17" spans="1:58">
      <c r="A17" s="19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AZ17" s="14"/>
      <c r="BE17" s="14"/>
      <c r="BF17" s="14"/>
    </row>
    <row r="18" spans="1:58">
      <c r="A18" s="19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AZ18" s="14"/>
      <c r="BE18" s="14"/>
      <c r="BF18" s="14"/>
    </row>
    <row r="19" spans="1:58">
      <c r="A19" s="19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21"/>
      <c r="AZ19" s="14"/>
      <c r="BE19" s="14"/>
      <c r="BF19" s="14"/>
    </row>
    <row r="20" spans="1:58">
      <c r="A20" s="19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AZ20" s="14"/>
      <c r="BE20" s="14"/>
      <c r="BF20" s="14"/>
    </row>
    <row r="21" spans="1:58">
      <c r="A21" s="19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1"/>
      <c r="P21" s="21"/>
      <c r="AZ21" s="14"/>
      <c r="BE21" s="14"/>
      <c r="BF21" s="14"/>
    </row>
    <row r="22" spans="1:58">
      <c r="A22" s="19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1"/>
      <c r="AZ22" s="14"/>
      <c r="BE22" s="14"/>
      <c r="BF22" s="14"/>
    </row>
    <row r="23" spans="1:58">
      <c r="A23" s="19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AZ23" s="14"/>
      <c r="BE23" s="14"/>
      <c r="BF23" s="14"/>
    </row>
    <row r="24" spans="1:58">
      <c r="A24" s="19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1"/>
      <c r="P24" s="21"/>
      <c r="BE24" s="14"/>
      <c r="BF24" s="14"/>
    </row>
    <row r="25" spans="1:58">
      <c r="A25" s="19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1"/>
      <c r="P25" s="21"/>
      <c r="BE25" s="14"/>
      <c r="BF25" s="14"/>
    </row>
    <row r="26" spans="1:58">
      <c r="A26" s="19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1"/>
      <c r="P26" s="21"/>
      <c r="BE26" s="14"/>
      <c r="BF26" s="14"/>
    </row>
    <row r="27" spans="1:58">
      <c r="A27" s="19"/>
      <c r="E27" s="20"/>
      <c r="F27" s="20"/>
      <c r="G27" s="20"/>
      <c r="H27" s="20"/>
      <c r="I27" s="20"/>
      <c r="J27" s="20"/>
      <c r="K27" s="20"/>
      <c r="L27" s="20"/>
      <c r="M27" s="20"/>
      <c r="N27" s="21"/>
      <c r="O27" s="21"/>
      <c r="P27" s="21"/>
      <c r="BE27" s="14"/>
      <c r="BF27" s="14"/>
    </row>
    <row r="28" spans="1:58">
      <c r="A28" s="19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1"/>
      <c r="P28" s="21"/>
      <c r="BE28" s="14"/>
      <c r="BF28" s="14"/>
    </row>
    <row r="29" spans="1:58">
      <c r="A29" s="19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1"/>
      <c r="P29" s="21"/>
      <c r="BE29" s="14"/>
      <c r="BF29" s="14"/>
    </row>
    <row r="30" spans="1:58">
      <c r="A30" s="19"/>
      <c r="E30" s="20"/>
      <c r="F30" s="20"/>
      <c r="G30" s="20"/>
      <c r="H30" s="20"/>
      <c r="I30" s="20"/>
      <c r="J30" s="20"/>
      <c r="K30" s="20"/>
      <c r="L30" s="20"/>
      <c r="M30" s="20"/>
      <c r="N30" s="21"/>
      <c r="O30" s="21"/>
      <c r="P30" s="21"/>
    </row>
    <row r="31" spans="1:58">
      <c r="A31" s="19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21"/>
      <c r="P31" s="21"/>
    </row>
    <row r="32" spans="1:58">
      <c r="A32" s="19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</row>
    <row r="33" spans="1:37" ht="47.25" customHeight="1">
      <c r="A33" s="235" t="s">
        <v>21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</row>
    <row r="34" spans="1:37">
      <c r="A34" s="19"/>
      <c r="E34" s="20"/>
      <c r="F34" s="20"/>
      <c r="G34" s="20"/>
      <c r="H34" s="20"/>
      <c r="I34" s="20"/>
      <c r="J34" s="20"/>
      <c r="K34" s="20"/>
      <c r="L34" s="20"/>
      <c r="M34" s="20"/>
      <c r="N34" s="21"/>
      <c r="O34" s="21"/>
      <c r="P34" s="21"/>
    </row>
    <row r="35" spans="1:37">
      <c r="A35" s="19"/>
      <c r="E35" s="20"/>
      <c r="F35" s="20"/>
      <c r="G35" s="20"/>
      <c r="H35" s="20"/>
      <c r="I35" s="20"/>
      <c r="J35" s="20"/>
      <c r="K35" s="20"/>
      <c r="L35" s="20"/>
      <c r="M35" s="20"/>
      <c r="N35" s="21"/>
      <c r="O35" s="21"/>
      <c r="P35" s="21"/>
    </row>
    <row r="36" spans="1:37" s="12" customFormat="1" ht="47.25" customHeight="1">
      <c r="A36" s="11" t="s">
        <v>10</v>
      </c>
      <c r="B36" s="239" t="s">
        <v>75</v>
      </c>
      <c r="C36" s="240"/>
      <c r="D36" s="242"/>
      <c r="E36" s="239" t="s">
        <v>76</v>
      </c>
      <c r="F36" s="240"/>
      <c r="G36" s="242"/>
      <c r="H36" s="239" t="s">
        <v>69</v>
      </c>
      <c r="I36" s="241"/>
      <c r="J36" s="242"/>
      <c r="K36" s="239" t="s">
        <v>11</v>
      </c>
      <c r="L36" s="240"/>
      <c r="M36" s="243"/>
      <c r="N36" s="239" t="s">
        <v>12</v>
      </c>
      <c r="O36" s="240"/>
      <c r="P36" s="243"/>
      <c r="Q36" s="239" t="s">
        <v>17</v>
      </c>
      <c r="R36" s="240"/>
      <c r="S36" s="243"/>
      <c r="T36" s="239"/>
      <c r="U36" s="240"/>
      <c r="V36" s="243"/>
      <c r="W36" s="239"/>
      <c r="X36" s="240"/>
      <c r="Y36" s="242"/>
      <c r="Z36" s="239"/>
      <c r="AA36" s="240"/>
      <c r="AB36" s="242"/>
      <c r="AC36" s="239"/>
      <c r="AD36" s="240"/>
      <c r="AE36" s="242"/>
    </row>
    <row r="37" spans="1:37" s="12" customFormat="1" ht="57" customHeight="1">
      <c r="A37" s="11"/>
      <c r="B37" s="46" t="s">
        <v>275</v>
      </c>
      <c r="C37" s="46" t="s">
        <v>276</v>
      </c>
      <c r="D37" s="13" t="s">
        <v>277</v>
      </c>
      <c r="E37" s="46" t="s">
        <v>275</v>
      </c>
      <c r="F37" s="46" t="s">
        <v>276</v>
      </c>
      <c r="G37" s="13" t="s">
        <v>277</v>
      </c>
      <c r="H37" s="46" t="s">
        <v>275</v>
      </c>
      <c r="I37" s="46" t="s">
        <v>276</v>
      </c>
      <c r="J37" s="13" t="s">
        <v>277</v>
      </c>
      <c r="K37" s="46" t="s">
        <v>275</v>
      </c>
      <c r="L37" s="46" t="s">
        <v>276</v>
      </c>
      <c r="M37" s="13" t="s">
        <v>277</v>
      </c>
      <c r="N37" s="46" t="s">
        <v>275</v>
      </c>
      <c r="O37" s="46" t="s">
        <v>276</v>
      </c>
      <c r="P37" s="13" t="s">
        <v>277</v>
      </c>
      <c r="Q37" s="46" t="s">
        <v>275</v>
      </c>
      <c r="R37" s="46" t="s">
        <v>276</v>
      </c>
      <c r="S37" s="13" t="s">
        <v>277</v>
      </c>
      <c r="T37" s="46" t="s">
        <v>275</v>
      </c>
      <c r="U37" s="46" t="s">
        <v>276</v>
      </c>
      <c r="V37" s="13" t="s">
        <v>277</v>
      </c>
      <c r="W37" s="46" t="s">
        <v>275</v>
      </c>
      <c r="X37" s="46" t="s">
        <v>276</v>
      </c>
      <c r="Y37" s="13" t="s">
        <v>277</v>
      </c>
      <c r="Z37" s="46" t="s">
        <v>275</v>
      </c>
      <c r="AA37" s="46" t="s">
        <v>276</v>
      </c>
      <c r="AB37" s="13" t="s">
        <v>277</v>
      </c>
      <c r="AC37" s="46" t="s">
        <v>275</v>
      </c>
      <c r="AD37" s="46" t="s">
        <v>276</v>
      </c>
      <c r="AE37" s="13" t="s">
        <v>277</v>
      </c>
    </row>
    <row r="38" spans="1:37">
      <c r="A38" s="14">
        <v>-6</v>
      </c>
      <c r="B38" s="78"/>
      <c r="C38" s="78"/>
      <c r="D38" s="78"/>
      <c r="E38" s="78"/>
      <c r="F38" s="78"/>
      <c r="G38" s="78"/>
      <c r="H38" s="78"/>
      <c r="I38" s="78"/>
      <c r="J38" s="78"/>
      <c r="K38" s="86"/>
      <c r="L38" s="86"/>
      <c r="M38" s="86"/>
      <c r="N38" s="78"/>
      <c r="O38" s="78"/>
      <c r="P38" s="78"/>
      <c r="Q38" s="59"/>
      <c r="R38" s="59"/>
      <c r="S38" s="59"/>
      <c r="T38" s="78"/>
      <c r="U38" s="78"/>
      <c r="V38" s="78"/>
      <c r="W38" s="38"/>
      <c r="X38" s="38"/>
      <c r="Y38" s="38"/>
      <c r="Z38" s="38"/>
      <c r="AA38" s="38"/>
      <c r="AB38" s="38"/>
      <c r="AC38" s="38"/>
      <c r="AD38" s="38"/>
      <c r="AE38" s="38"/>
      <c r="AH38" s="14"/>
      <c r="AI38" s="14"/>
      <c r="AJ38" s="14"/>
      <c r="AK38" s="32"/>
    </row>
    <row r="39" spans="1:37">
      <c r="A39" s="14">
        <f>A38+1</f>
        <v>-5</v>
      </c>
      <c r="B39" s="78"/>
      <c r="C39" s="78"/>
      <c r="D39" s="78"/>
      <c r="E39" s="59"/>
      <c r="F39" s="59"/>
      <c r="G39" s="59"/>
      <c r="H39" s="78"/>
      <c r="I39" s="78"/>
      <c r="J39" s="78"/>
      <c r="K39" s="86"/>
      <c r="L39" s="86"/>
      <c r="M39" s="86"/>
      <c r="N39" s="78"/>
      <c r="O39" s="78"/>
      <c r="P39" s="78"/>
      <c r="Q39" s="59"/>
      <c r="R39" s="59"/>
      <c r="S39" s="59"/>
      <c r="T39" s="39"/>
      <c r="U39" s="39"/>
      <c r="V39" s="39"/>
      <c r="W39" s="38"/>
      <c r="X39" s="38"/>
      <c r="Y39" s="38"/>
      <c r="Z39" s="38"/>
      <c r="AA39" s="38"/>
      <c r="AB39" s="38"/>
      <c r="AC39" s="38"/>
      <c r="AD39" s="38"/>
      <c r="AE39" s="38"/>
      <c r="AH39" s="14"/>
      <c r="AI39" s="14"/>
      <c r="AJ39" s="14"/>
      <c r="AK39" s="32"/>
    </row>
    <row r="40" spans="1:37">
      <c r="A40" s="14">
        <f t="shared" ref="A40:A67" si="0">A39+1</f>
        <v>-4</v>
      </c>
      <c r="B40" s="78"/>
      <c r="C40" s="78"/>
      <c r="D40" s="78"/>
      <c r="E40" s="59"/>
      <c r="F40" s="59"/>
      <c r="G40" s="59"/>
      <c r="H40" s="78"/>
      <c r="I40" s="78"/>
      <c r="J40" s="78"/>
      <c r="K40" s="86"/>
      <c r="L40" s="86"/>
      <c r="M40" s="86"/>
      <c r="N40" s="78"/>
      <c r="O40" s="78"/>
      <c r="P40" s="78"/>
      <c r="Q40" s="59"/>
      <c r="R40" s="59"/>
      <c r="S40" s="59"/>
      <c r="T40" s="39"/>
      <c r="U40" s="39"/>
      <c r="V40" s="39"/>
      <c r="W40" s="38"/>
      <c r="X40" s="38"/>
      <c r="Y40" s="38"/>
      <c r="Z40" s="38"/>
      <c r="AA40" s="38"/>
      <c r="AB40" s="38"/>
      <c r="AC40" s="38"/>
      <c r="AD40" s="38"/>
      <c r="AE40" s="38"/>
      <c r="AH40" s="14"/>
      <c r="AI40" s="14"/>
      <c r="AJ40" s="14"/>
      <c r="AK40" s="32"/>
    </row>
    <row r="41" spans="1:37">
      <c r="A41" s="14">
        <f t="shared" si="0"/>
        <v>-3</v>
      </c>
      <c r="B41" s="78"/>
      <c r="C41" s="78"/>
      <c r="D41" s="78"/>
      <c r="E41" s="59"/>
      <c r="F41" s="59"/>
      <c r="G41" s="59"/>
      <c r="H41" s="78"/>
      <c r="I41" s="78"/>
      <c r="J41" s="78"/>
      <c r="K41" s="86"/>
      <c r="L41" s="86"/>
      <c r="M41" s="86"/>
      <c r="N41" s="78"/>
      <c r="O41" s="78"/>
      <c r="P41" s="78"/>
      <c r="Q41" s="59"/>
      <c r="R41" s="59"/>
      <c r="S41" s="59"/>
      <c r="T41" s="39"/>
      <c r="U41" s="39"/>
      <c r="V41" s="39"/>
      <c r="W41" s="38"/>
      <c r="X41" s="38"/>
      <c r="Y41" s="38"/>
      <c r="Z41" s="38"/>
      <c r="AA41" s="38"/>
      <c r="AB41" s="38"/>
      <c r="AC41" s="38"/>
      <c r="AD41" s="38"/>
      <c r="AE41" s="38"/>
      <c r="AH41" s="14"/>
      <c r="AI41" s="14"/>
      <c r="AJ41" s="14"/>
      <c r="AK41" s="32"/>
    </row>
    <row r="42" spans="1:37" ht="15">
      <c r="A42" s="14">
        <f t="shared" si="0"/>
        <v>-2</v>
      </c>
      <c r="B42" s="79"/>
      <c r="C42" s="78"/>
      <c r="D42" s="78"/>
      <c r="E42" s="59"/>
      <c r="F42" s="59"/>
      <c r="G42" s="59"/>
      <c r="H42" s="78"/>
      <c r="I42" s="78"/>
      <c r="J42" s="78"/>
      <c r="K42" s="86"/>
      <c r="L42" s="86"/>
      <c r="M42" s="86"/>
      <c r="N42" s="78"/>
      <c r="O42" s="78"/>
      <c r="P42" s="78"/>
      <c r="Q42" s="59"/>
      <c r="R42" s="59"/>
      <c r="S42" s="59"/>
      <c r="T42" s="39"/>
      <c r="U42" s="39"/>
      <c r="V42" s="39"/>
      <c r="W42" s="38"/>
      <c r="X42" s="38"/>
      <c r="Y42" s="38"/>
      <c r="Z42" s="38"/>
      <c r="AA42" s="38"/>
      <c r="AB42" s="38"/>
      <c r="AC42" s="38"/>
      <c r="AD42" s="38"/>
      <c r="AE42" s="38"/>
      <c r="AH42" s="14"/>
      <c r="AI42" s="14"/>
      <c r="AJ42" s="14"/>
      <c r="AK42" s="32"/>
    </row>
    <row r="43" spans="1:37" ht="15">
      <c r="A43" s="14">
        <f t="shared" si="0"/>
        <v>-1</v>
      </c>
      <c r="B43" s="81"/>
      <c r="C43" s="81"/>
      <c r="D43" s="81"/>
      <c r="E43" s="60"/>
      <c r="F43" s="59"/>
      <c r="G43" s="59"/>
      <c r="H43" s="78"/>
      <c r="I43" s="78"/>
      <c r="J43" s="78"/>
      <c r="K43" s="86"/>
      <c r="L43" s="86"/>
      <c r="M43" s="86"/>
      <c r="N43" s="78"/>
      <c r="O43" s="78"/>
      <c r="P43" s="78"/>
      <c r="Q43" s="59"/>
      <c r="R43" s="59"/>
      <c r="S43" s="59"/>
      <c r="T43" s="39"/>
      <c r="U43" s="39"/>
      <c r="V43" s="39"/>
      <c r="W43" s="38"/>
      <c r="X43" s="38"/>
      <c r="Y43" s="38"/>
      <c r="Z43" s="38"/>
      <c r="AA43" s="38"/>
      <c r="AB43" s="38"/>
      <c r="AC43" s="38"/>
      <c r="AD43" s="38"/>
      <c r="AE43" s="38"/>
      <c r="AH43" s="14"/>
      <c r="AI43" s="14"/>
      <c r="AJ43" s="14"/>
      <c r="AK43" s="32"/>
    </row>
    <row r="44" spans="1:37" ht="15">
      <c r="A44" s="14">
        <f t="shared" si="0"/>
        <v>0</v>
      </c>
      <c r="B44" s="81"/>
      <c r="C44" s="81"/>
      <c r="D44" s="81"/>
      <c r="E44" s="60"/>
      <c r="F44" s="59"/>
      <c r="G44" s="59"/>
      <c r="H44" s="78"/>
      <c r="I44" s="78"/>
      <c r="J44" s="78"/>
      <c r="K44" s="86"/>
      <c r="L44" s="86"/>
      <c r="M44" s="86"/>
      <c r="N44" s="78"/>
      <c r="O44" s="78"/>
      <c r="P44" s="78"/>
      <c r="Q44" s="59"/>
      <c r="R44" s="59"/>
      <c r="S44" s="59"/>
      <c r="T44" s="39"/>
      <c r="U44" s="39"/>
      <c r="V44" s="39"/>
      <c r="W44" s="38"/>
      <c r="X44" s="38"/>
      <c r="Y44" s="38"/>
      <c r="Z44" s="38"/>
      <c r="AA44" s="38"/>
      <c r="AB44" s="38"/>
      <c r="AC44" s="38"/>
      <c r="AD44" s="38"/>
      <c r="AE44" s="38"/>
      <c r="AH44" s="14"/>
      <c r="AI44" s="14"/>
      <c r="AJ44" s="14"/>
      <c r="AK44" s="32"/>
    </row>
    <row r="45" spans="1:37" ht="15">
      <c r="A45" s="14">
        <f t="shared" si="0"/>
        <v>1</v>
      </c>
      <c r="B45" s="81"/>
      <c r="C45" s="81"/>
      <c r="D45" s="81"/>
      <c r="E45" s="81"/>
      <c r="F45" s="59"/>
      <c r="G45" s="59"/>
      <c r="H45" s="78"/>
      <c r="I45" s="78"/>
      <c r="J45" s="78"/>
      <c r="K45" s="86"/>
      <c r="L45" s="86"/>
      <c r="M45" s="86"/>
      <c r="N45" s="78"/>
      <c r="O45" s="78"/>
      <c r="P45" s="78"/>
      <c r="Q45" s="59"/>
      <c r="R45" s="59"/>
      <c r="S45" s="59"/>
      <c r="T45" s="39"/>
      <c r="U45" s="39"/>
      <c r="V45" s="39"/>
      <c r="W45" s="38"/>
      <c r="X45" s="38"/>
      <c r="Y45" s="38"/>
      <c r="Z45" s="38"/>
      <c r="AA45" s="38"/>
      <c r="AB45" s="38"/>
      <c r="AC45" s="38"/>
      <c r="AD45" s="38"/>
      <c r="AE45" s="38"/>
      <c r="AH45" s="14"/>
      <c r="AI45" s="14"/>
      <c r="AJ45" s="14"/>
      <c r="AK45" s="32"/>
    </row>
    <row r="46" spans="1:37" ht="15">
      <c r="A46" s="14">
        <f t="shared" si="0"/>
        <v>2</v>
      </c>
      <c r="B46" s="81"/>
      <c r="C46" s="81"/>
      <c r="D46" s="81"/>
      <c r="E46" s="81"/>
      <c r="F46" s="59"/>
      <c r="G46" s="59"/>
      <c r="H46" s="78"/>
      <c r="I46" s="78"/>
      <c r="J46" s="78"/>
      <c r="K46" s="86"/>
      <c r="L46" s="86"/>
      <c r="M46" s="86"/>
      <c r="N46" s="78"/>
      <c r="O46" s="78"/>
      <c r="P46" s="78"/>
      <c r="Q46" s="59"/>
      <c r="R46" s="59"/>
      <c r="S46" s="59"/>
      <c r="T46" s="39"/>
      <c r="U46" s="39"/>
      <c r="V46" s="39"/>
      <c r="W46" s="38"/>
      <c r="X46" s="38"/>
      <c r="Y46" s="38"/>
      <c r="Z46" s="38"/>
      <c r="AA46" s="38"/>
      <c r="AB46" s="38"/>
      <c r="AC46" s="38"/>
      <c r="AD46" s="38"/>
      <c r="AE46" s="38"/>
      <c r="AH46" s="14"/>
      <c r="AI46" s="14"/>
      <c r="AJ46" s="14"/>
      <c r="AK46" s="32"/>
    </row>
    <row r="47" spans="1:37" ht="15">
      <c r="A47" s="14">
        <f t="shared" si="0"/>
        <v>3</v>
      </c>
      <c r="B47" s="81"/>
      <c r="C47" s="81"/>
      <c r="D47" s="81"/>
      <c r="E47" s="81"/>
      <c r="F47" s="59"/>
      <c r="G47" s="59"/>
      <c r="H47" s="78"/>
      <c r="I47" s="78"/>
      <c r="J47" s="78"/>
      <c r="K47" s="86"/>
      <c r="L47" s="86"/>
      <c r="M47" s="86"/>
      <c r="N47" s="78"/>
      <c r="O47" s="78"/>
      <c r="P47" s="78"/>
      <c r="Q47" s="59"/>
      <c r="R47" s="59"/>
      <c r="S47" s="59"/>
      <c r="T47" s="39"/>
      <c r="U47" s="39"/>
      <c r="V47" s="39"/>
      <c r="W47" s="38"/>
      <c r="X47" s="38"/>
      <c r="Y47" s="38"/>
      <c r="Z47" s="38"/>
      <c r="AA47" s="38"/>
      <c r="AB47" s="38"/>
      <c r="AC47" s="38"/>
      <c r="AD47" s="38"/>
      <c r="AE47" s="38"/>
      <c r="AH47" s="14"/>
      <c r="AI47" s="14"/>
      <c r="AJ47" s="14"/>
      <c r="AK47" s="32"/>
    </row>
    <row r="48" spans="1:37" ht="15">
      <c r="A48" s="14">
        <f t="shared" si="0"/>
        <v>4</v>
      </c>
      <c r="B48" s="81"/>
      <c r="C48" s="81"/>
      <c r="D48" s="81"/>
      <c r="E48" s="81"/>
      <c r="F48" s="59"/>
      <c r="G48" s="59"/>
      <c r="H48" s="78"/>
      <c r="I48" s="78"/>
      <c r="J48" s="78"/>
      <c r="K48" s="86"/>
      <c r="L48" s="86"/>
      <c r="M48" s="86"/>
      <c r="N48" s="78"/>
      <c r="O48" s="78"/>
      <c r="P48" s="78"/>
      <c r="Q48" s="59"/>
      <c r="R48" s="59"/>
      <c r="S48" s="59"/>
      <c r="T48" s="39"/>
      <c r="U48" s="39"/>
      <c r="V48" s="39"/>
      <c r="W48" s="38"/>
      <c r="X48" s="38"/>
      <c r="Y48" s="38"/>
      <c r="Z48" s="38"/>
      <c r="AA48" s="38"/>
      <c r="AB48" s="38"/>
      <c r="AC48" s="38"/>
      <c r="AD48" s="38"/>
      <c r="AE48" s="38"/>
      <c r="AH48" s="14"/>
      <c r="AI48" s="14"/>
      <c r="AJ48" s="14"/>
      <c r="AK48" s="32"/>
    </row>
    <row r="49" spans="1:37" ht="15">
      <c r="A49" s="14">
        <f t="shared" si="0"/>
        <v>5</v>
      </c>
      <c r="B49" s="81"/>
      <c r="C49" s="81"/>
      <c r="D49" s="81"/>
      <c r="E49" s="60"/>
      <c r="F49" s="59"/>
      <c r="G49" s="59"/>
      <c r="H49" s="78"/>
      <c r="I49" s="78"/>
      <c r="J49" s="78"/>
      <c r="K49" s="86"/>
      <c r="L49" s="86"/>
      <c r="M49" s="86"/>
      <c r="N49" s="78"/>
      <c r="O49" s="78"/>
      <c r="P49" s="78"/>
      <c r="Q49" s="59"/>
      <c r="R49" s="59"/>
      <c r="S49" s="59"/>
      <c r="T49" s="39"/>
      <c r="U49" s="39"/>
      <c r="V49" s="39"/>
      <c r="W49" s="38"/>
      <c r="X49" s="38"/>
      <c r="Y49" s="38"/>
      <c r="Z49" s="38"/>
      <c r="AA49" s="38"/>
      <c r="AB49" s="38"/>
      <c r="AC49" s="38"/>
      <c r="AD49" s="38"/>
      <c r="AE49" s="38"/>
      <c r="AH49" s="14"/>
      <c r="AI49" s="14"/>
      <c r="AJ49" s="14"/>
      <c r="AK49" s="32"/>
    </row>
    <row r="50" spans="1:37" ht="15">
      <c r="A50" s="14">
        <f t="shared" si="0"/>
        <v>6</v>
      </c>
      <c r="B50" s="81"/>
      <c r="C50" s="81"/>
      <c r="D50" s="81"/>
      <c r="E50" s="60"/>
      <c r="F50" s="59"/>
      <c r="G50" s="59"/>
      <c r="H50" s="78"/>
      <c r="I50" s="78"/>
      <c r="J50" s="78"/>
      <c r="K50" s="86"/>
      <c r="L50" s="86"/>
      <c r="M50" s="86"/>
      <c r="N50" s="78"/>
      <c r="O50" s="78"/>
      <c r="P50" s="78"/>
      <c r="Q50" s="59"/>
      <c r="R50" s="59"/>
      <c r="S50" s="59"/>
      <c r="T50" s="39"/>
      <c r="U50" s="39"/>
      <c r="V50" s="39"/>
      <c r="W50" s="38"/>
      <c r="X50" s="38"/>
      <c r="Y50" s="38"/>
      <c r="Z50" s="38"/>
      <c r="AA50" s="38"/>
      <c r="AB50" s="38"/>
      <c r="AC50" s="38"/>
      <c r="AD50" s="38"/>
      <c r="AE50" s="38"/>
      <c r="AH50" s="14"/>
      <c r="AI50" s="14"/>
      <c r="AJ50" s="14"/>
      <c r="AK50" s="32"/>
    </row>
    <row r="51" spans="1:37" ht="15">
      <c r="A51" s="14">
        <f t="shared" si="0"/>
        <v>7</v>
      </c>
      <c r="B51" s="81"/>
      <c r="C51" s="81"/>
      <c r="D51" s="81"/>
      <c r="E51" s="60"/>
      <c r="F51" s="59"/>
      <c r="G51" s="59"/>
      <c r="H51" s="78"/>
      <c r="I51" s="78"/>
      <c r="J51" s="78"/>
      <c r="K51" s="86"/>
      <c r="L51" s="86"/>
      <c r="M51" s="86"/>
      <c r="N51" s="78"/>
      <c r="O51" s="78"/>
      <c r="P51" s="78"/>
      <c r="Q51" s="59"/>
      <c r="R51" s="59"/>
      <c r="S51" s="59"/>
      <c r="T51" s="39"/>
      <c r="U51" s="39"/>
      <c r="V51" s="39"/>
      <c r="W51" s="38"/>
      <c r="X51" s="38"/>
      <c r="Y51" s="38"/>
      <c r="Z51" s="38"/>
      <c r="AA51" s="38"/>
      <c r="AB51" s="38"/>
      <c r="AC51" s="38"/>
      <c r="AD51" s="38"/>
      <c r="AE51" s="38"/>
      <c r="AH51" s="14"/>
      <c r="AI51" s="14"/>
      <c r="AJ51" s="14"/>
      <c r="AK51" s="32"/>
    </row>
    <row r="52" spans="1:37" ht="15">
      <c r="A52" s="14">
        <f t="shared" si="0"/>
        <v>8</v>
      </c>
      <c r="B52" s="81"/>
      <c r="C52" s="81"/>
      <c r="D52" s="81"/>
      <c r="E52" s="81"/>
      <c r="F52" s="59"/>
      <c r="G52" s="59"/>
      <c r="H52" s="78"/>
      <c r="I52" s="78"/>
      <c r="J52" s="78"/>
      <c r="K52" s="86"/>
      <c r="L52" s="86"/>
      <c r="M52" s="86"/>
      <c r="N52" s="78"/>
      <c r="O52" s="78"/>
      <c r="P52" s="78"/>
      <c r="Q52" s="59"/>
      <c r="R52" s="59"/>
      <c r="S52" s="59"/>
      <c r="T52" s="39"/>
      <c r="U52" s="39"/>
      <c r="V52" s="39"/>
      <c r="W52" s="38"/>
      <c r="X52" s="38"/>
      <c r="Y52" s="38"/>
      <c r="Z52" s="38"/>
      <c r="AA52" s="38"/>
      <c r="AB52" s="38"/>
      <c r="AC52" s="38"/>
      <c r="AD52" s="38"/>
      <c r="AE52" s="38"/>
      <c r="AH52" s="14"/>
      <c r="AI52" s="14"/>
      <c r="AJ52" s="14"/>
      <c r="AK52" s="32"/>
    </row>
    <row r="53" spans="1:37" ht="15">
      <c r="A53" s="14">
        <f t="shared" si="0"/>
        <v>9</v>
      </c>
      <c r="B53" s="81"/>
      <c r="C53" s="81"/>
      <c r="D53" s="81"/>
      <c r="E53" s="81"/>
      <c r="F53" s="59"/>
      <c r="G53" s="59"/>
      <c r="H53" s="78"/>
      <c r="I53" s="78"/>
      <c r="J53" s="78"/>
      <c r="K53" s="86"/>
      <c r="L53" s="86"/>
      <c r="M53" s="86"/>
      <c r="N53" s="78"/>
      <c r="O53" s="78"/>
      <c r="P53" s="78"/>
      <c r="Q53" s="59"/>
      <c r="R53" s="59"/>
      <c r="S53" s="59"/>
      <c r="T53" s="39"/>
      <c r="U53" s="39"/>
      <c r="V53" s="39"/>
      <c r="W53" s="38"/>
      <c r="X53" s="38"/>
      <c r="Y53" s="38"/>
      <c r="Z53" s="78"/>
      <c r="AA53" s="78"/>
      <c r="AB53" s="78"/>
      <c r="AC53" s="78"/>
      <c r="AD53" s="78"/>
      <c r="AE53" s="78"/>
      <c r="AH53" s="14"/>
      <c r="AI53" s="14"/>
      <c r="AJ53" s="14"/>
      <c r="AK53" s="32"/>
    </row>
    <row r="54" spans="1:37" ht="15">
      <c r="A54" s="14">
        <f t="shared" si="0"/>
        <v>10</v>
      </c>
      <c r="B54" s="81"/>
      <c r="C54" s="81"/>
      <c r="D54" s="81"/>
      <c r="E54" s="81"/>
      <c r="F54" s="59"/>
      <c r="G54" s="59"/>
      <c r="H54" s="78"/>
      <c r="I54" s="78"/>
      <c r="J54" s="78"/>
      <c r="K54" s="86"/>
      <c r="L54" s="86"/>
      <c r="M54" s="86"/>
      <c r="N54" s="78"/>
      <c r="O54" s="78"/>
      <c r="P54" s="78"/>
      <c r="Q54" s="59"/>
      <c r="R54" s="59"/>
      <c r="S54" s="59"/>
      <c r="T54" s="39"/>
      <c r="U54" s="39"/>
      <c r="V54" s="39"/>
      <c r="W54" s="38"/>
      <c r="X54" s="38"/>
      <c r="Y54" s="38"/>
      <c r="Z54" s="78"/>
      <c r="AA54" s="78"/>
      <c r="AB54" s="78"/>
      <c r="AC54" s="78"/>
      <c r="AD54" s="78"/>
      <c r="AE54" s="78"/>
      <c r="AH54" s="14"/>
      <c r="AI54" s="14"/>
      <c r="AJ54" s="14"/>
      <c r="AK54" s="32"/>
    </row>
    <row r="55" spans="1:37" ht="15">
      <c r="A55" s="14">
        <f t="shared" si="0"/>
        <v>11</v>
      </c>
      <c r="B55" s="81"/>
      <c r="C55" s="81"/>
      <c r="D55" s="81"/>
      <c r="E55" s="81"/>
      <c r="F55" s="59"/>
      <c r="G55" s="59"/>
      <c r="H55" s="78"/>
      <c r="I55" s="78"/>
      <c r="J55" s="78"/>
      <c r="K55" s="86"/>
      <c r="L55" s="86"/>
      <c r="M55" s="86"/>
      <c r="N55" s="78"/>
      <c r="O55" s="78"/>
      <c r="P55" s="78"/>
      <c r="Q55" s="59"/>
      <c r="R55" s="59"/>
      <c r="S55" s="59"/>
      <c r="T55" s="39"/>
      <c r="U55" s="39"/>
      <c r="V55" s="39"/>
      <c r="W55" s="38"/>
      <c r="X55" s="38"/>
      <c r="Y55" s="38"/>
      <c r="Z55" s="78"/>
      <c r="AA55" s="78"/>
      <c r="AB55" s="78"/>
      <c r="AC55" s="78"/>
      <c r="AD55" s="78"/>
      <c r="AE55" s="78"/>
      <c r="AH55" s="14"/>
      <c r="AI55" s="14"/>
      <c r="AJ55" s="14"/>
      <c r="AK55" s="32"/>
    </row>
    <row r="56" spans="1:37" ht="15">
      <c r="A56" s="14">
        <f t="shared" si="0"/>
        <v>12</v>
      </c>
      <c r="B56" s="81"/>
      <c r="C56" s="81"/>
      <c r="D56" s="81"/>
      <c r="E56" s="60"/>
      <c r="F56" s="59"/>
      <c r="G56" s="59"/>
      <c r="H56" s="78"/>
      <c r="I56" s="78"/>
      <c r="J56" s="78"/>
      <c r="K56" s="86"/>
      <c r="L56" s="86"/>
      <c r="M56" s="86"/>
      <c r="N56" s="78"/>
      <c r="O56" s="78"/>
      <c r="P56" s="78"/>
      <c r="Q56" s="59"/>
      <c r="R56" s="59"/>
      <c r="S56" s="59"/>
      <c r="T56" s="39"/>
      <c r="U56" s="39"/>
      <c r="V56" s="39"/>
      <c r="W56" s="38"/>
      <c r="X56" s="38"/>
      <c r="Y56" s="38"/>
      <c r="Z56" s="78"/>
      <c r="AA56" s="78"/>
      <c r="AB56" s="78"/>
      <c r="AC56" s="78"/>
      <c r="AD56" s="78"/>
      <c r="AE56" s="78"/>
      <c r="AH56" s="14"/>
      <c r="AI56" s="14"/>
      <c r="AJ56" s="14"/>
      <c r="AK56" s="32"/>
    </row>
    <row r="57" spans="1:37" ht="15">
      <c r="A57" s="14">
        <f t="shared" si="0"/>
        <v>13</v>
      </c>
      <c r="B57" s="81"/>
      <c r="C57" s="81"/>
      <c r="D57" s="81"/>
      <c r="E57" s="80"/>
      <c r="F57" s="78"/>
      <c r="G57" s="78"/>
      <c r="H57" s="78"/>
      <c r="I57" s="78"/>
      <c r="J57" s="78"/>
      <c r="K57" s="86"/>
      <c r="L57" s="86"/>
      <c r="M57" s="86"/>
      <c r="N57" s="78"/>
      <c r="O57" s="78"/>
      <c r="P57" s="78"/>
      <c r="Q57" s="59"/>
      <c r="R57" s="59"/>
      <c r="S57" s="59"/>
      <c r="T57" s="39"/>
      <c r="U57" s="39"/>
      <c r="V57" s="39"/>
      <c r="W57" s="38"/>
      <c r="X57" s="38"/>
      <c r="Y57" s="38"/>
      <c r="Z57" s="78"/>
      <c r="AA57" s="78"/>
      <c r="AB57" s="78"/>
      <c r="AC57" s="78"/>
      <c r="AD57" s="78"/>
      <c r="AE57" s="78"/>
      <c r="AH57" s="14"/>
      <c r="AI57" s="14"/>
      <c r="AJ57" s="14"/>
      <c r="AK57" s="32"/>
    </row>
    <row r="58" spans="1:37" ht="15">
      <c r="A58" s="14">
        <f t="shared" si="0"/>
        <v>14</v>
      </c>
      <c r="B58" s="81"/>
      <c r="C58" s="81"/>
      <c r="D58" s="81"/>
      <c r="E58" s="80"/>
      <c r="F58" s="78"/>
      <c r="G58" s="78"/>
      <c r="H58" s="78"/>
      <c r="I58" s="78"/>
      <c r="J58" s="78"/>
      <c r="K58" s="86"/>
      <c r="L58" s="86"/>
      <c r="M58" s="86"/>
      <c r="N58" s="78"/>
      <c r="O58" s="78"/>
      <c r="P58" s="78"/>
      <c r="Q58" s="59"/>
      <c r="R58" s="59"/>
      <c r="S58" s="59"/>
      <c r="T58" s="39"/>
      <c r="U58" s="39"/>
      <c r="V58" s="39"/>
      <c r="W58" s="38"/>
      <c r="X58" s="38"/>
      <c r="Y58" s="38"/>
      <c r="Z58" s="78"/>
      <c r="AA58" s="78"/>
      <c r="AB58" s="78"/>
      <c r="AC58" s="78"/>
      <c r="AD58" s="78"/>
      <c r="AE58" s="78"/>
    </row>
    <row r="59" spans="1:37" ht="15">
      <c r="A59" s="14">
        <f t="shared" si="0"/>
        <v>15</v>
      </c>
      <c r="B59" s="81"/>
      <c r="C59" s="81"/>
      <c r="D59" s="81"/>
      <c r="E59" s="81"/>
      <c r="F59" s="79"/>
      <c r="G59" s="79"/>
      <c r="H59" s="78"/>
      <c r="I59" s="78"/>
      <c r="J59" s="78"/>
      <c r="K59" s="78"/>
      <c r="L59" s="78"/>
      <c r="M59" s="78"/>
      <c r="N59" s="78"/>
      <c r="O59" s="78"/>
      <c r="P59" s="78"/>
      <c r="Q59" s="59"/>
      <c r="R59" s="59"/>
      <c r="S59" s="59"/>
      <c r="T59" s="39"/>
      <c r="U59" s="39"/>
      <c r="V59" s="39"/>
      <c r="W59" s="38"/>
      <c r="X59" s="38"/>
      <c r="Y59" s="38"/>
      <c r="Z59" s="78"/>
      <c r="AA59" s="78"/>
      <c r="AB59" s="78"/>
      <c r="AC59" s="78"/>
      <c r="AD59" s="78"/>
      <c r="AE59" s="78"/>
      <c r="AH59" s="14"/>
      <c r="AI59" s="14"/>
      <c r="AJ59" s="14"/>
      <c r="AK59" s="32"/>
    </row>
    <row r="60" spans="1:37" ht="15">
      <c r="A60" s="14">
        <f t="shared" si="0"/>
        <v>16</v>
      </c>
      <c r="B60" s="81"/>
      <c r="C60" s="80"/>
      <c r="D60" s="81"/>
      <c r="E60" s="81"/>
      <c r="F60" s="79"/>
      <c r="G60" s="79"/>
      <c r="H60" s="78"/>
      <c r="I60" s="78"/>
      <c r="J60" s="78"/>
      <c r="K60" s="78"/>
      <c r="L60" s="78"/>
      <c r="M60" s="78"/>
      <c r="N60" s="78"/>
      <c r="O60" s="78"/>
      <c r="P60" s="78"/>
      <c r="Q60" s="59"/>
      <c r="R60" s="59"/>
      <c r="S60" s="59"/>
      <c r="T60" s="39"/>
      <c r="U60" s="39"/>
      <c r="V60" s="39"/>
      <c r="W60" s="38"/>
      <c r="X60" s="38"/>
      <c r="Y60" s="38"/>
      <c r="Z60" s="78"/>
      <c r="AA60" s="78"/>
      <c r="AB60" s="78"/>
      <c r="AC60" s="78"/>
      <c r="AD60" s="78"/>
      <c r="AE60" s="78"/>
    </row>
    <row r="61" spans="1:37" ht="15">
      <c r="A61" s="14">
        <f t="shared" si="0"/>
        <v>17</v>
      </c>
      <c r="B61" s="79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59"/>
      <c r="R61" s="59"/>
      <c r="S61" s="59"/>
      <c r="T61" s="39"/>
      <c r="U61" s="39"/>
      <c r="V61" s="39"/>
      <c r="W61" s="38"/>
      <c r="X61" s="38"/>
      <c r="Y61" s="38"/>
      <c r="Z61" s="78"/>
      <c r="AA61" s="78"/>
      <c r="AB61" s="78"/>
      <c r="AC61" s="78"/>
      <c r="AD61" s="78"/>
      <c r="AE61" s="78"/>
    </row>
    <row r="62" spans="1:37">
      <c r="A62" s="14">
        <f t="shared" si="0"/>
        <v>18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59"/>
      <c r="R62" s="59"/>
      <c r="S62" s="59"/>
      <c r="T62" s="78"/>
      <c r="U62" s="78"/>
      <c r="V62" s="78"/>
      <c r="W62" s="38"/>
      <c r="X62" s="38"/>
      <c r="Y62" s="38"/>
      <c r="Z62" s="78"/>
      <c r="AA62" s="78"/>
      <c r="AB62" s="78"/>
      <c r="AC62" s="78"/>
      <c r="AD62" s="78"/>
      <c r="AE62" s="78"/>
    </row>
    <row r="63" spans="1:37">
      <c r="A63" s="14">
        <f t="shared" si="0"/>
        <v>19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38"/>
      <c r="R63" s="38"/>
      <c r="S63" s="38"/>
      <c r="T63" s="78"/>
      <c r="U63" s="78"/>
      <c r="V63" s="78"/>
      <c r="W63" s="38"/>
      <c r="X63" s="38"/>
      <c r="Y63" s="38"/>
      <c r="Z63" s="78"/>
      <c r="AA63" s="78"/>
      <c r="AB63" s="78"/>
      <c r="AC63" s="78"/>
      <c r="AD63" s="78"/>
      <c r="AE63" s="78"/>
    </row>
    <row r="64" spans="1:37">
      <c r="A64" s="14">
        <f t="shared" si="0"/>
        <v>20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38"/>
      <c r="R64" s="38"/>
      <c r="S64" s="38"/>
      <c r="T64" s="78"/>
      <c r="U64" s="78"/>
      <c r="V64" s="78"/>
      <c r="W64" s="38"/>
      <c r="X64" s="38"/>
      <c r="Y64" s="38"/>
      <c r="Z64" s="78"/>
      <c r="AA64" s="78"/>
      <c r="AB64" s="78"/>
      <c r="AC64" s="78"/>
      <c r="AD64" s="78"/>
      <c r="AE64" s="78"/>
    </row>
    <row r="65" spans="1:31">
      <c r="A65" s="14">
        <f t="shared" si="0"/>
        <v>21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38"/>
      <c r="R65" s="38"/>
      <c r="S65" s="38"/>
      <c r="T65" s="78"/>
      <c r="U65" s="78"/>
      <c r="V65" s="78"/>
      <c r="W65" s="38"/>
      <c r="X65" s="38"/>
      <c r="Y65" s="38"/>
      <c r="Z65" s="78"/>
      <c r="AA65" s="78"/>
      <c r="AB65" s="78"/>
      <c r="AC65" s="78"/>
      <c r="AD65" s="78"/>
      <c r="AE65" s="78"/>
    </row>
    <row r="66" spans="1:31">
      <c r="A66" s="14">
        <f t="shared" si="0"/>
        <v>22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38"/>
      <c r="R66" s="38"/>
      <c r="S66" s="38"/>
      <c r="T66" s="78"/>
      <c r="U66" s="78"/>
      <c r="V66" s="78"/>
      <c r="W66" s="38"/>
      <c r="X66" s="38"/>
      <c r="Y66" s="38"/>
      <c r="Z66" s="78"/>
      <c r="AA66" s="78"/>
      <c r="AB66" s="78"/>
      <c r="AC66" s="78"/>
      <c r="AD66" s="78"/>
      <c r="AE66" s="78"/>
    </row>
    <row r="67" spans="1:31">
      <c r="A67" s="14">
        <f t="shared" si="0"/>
        <v>23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38"/>
      <c r="R67" s="38"/>
      <c r="S67" s="38"/>
      <c r="T67" s="78"/>
      <c r="U67" s="78"/>
      <c r="V67" s="78"/>
      <c r="W67" s="38"/>
      <c r="X67" s="38"/>
      <c r="Y67" s="38"/>
      <c r="Z67" s="78"/>
      <c r="AA67" s="78"/>
      <c r="AB67" s="78"/>
      <c r="AC67" s="78"/>
      <c r="AD67" s="78"/>
      <c r="AE67" s="78"/>
    </row>
    <row r="68" spans="1:31">
      <c r="A68" s="47" t="s">
        <v>280</v>
      </c>
      <c r="B68" s="52" t="str">
        <f t="shared" ref="B68:AE68" si="1">IF(OR(MIN(B$38:B$67)&gt;$A4*$AM$3,SUM(B$38:B$67)=0),"",(LOG10(($A4*$AM$3)/INDEX(B$38:B$67,MATCH($A4*$AM$3,B$38:B$67)))/LOG10(INDEX(B$38:B$67,MATCH($A4*$AM$3,B$38:B$67))/INDEX(B$38:B$67,1+MATCH($A4*$AM$3,B$38:B$67))))*(INDEX($A$38:$A$67,MATCH($A4*$AM$3,B$38:B$67))-INDEX($A$38:$A$67,1+MATCH($A4*$AM$3,B$38:B$67)))+INDEX($A$38:$A$67,MATCH($A4*$AM$3,B$38:B$67)))</f>
        <v/>
      </c>
      <c r="C68" s="52" t="str">
        <f t="shared" si="1"/>
        <v/>
      </c>
      <c r="D68" s="52" t="str">
        <f t="shared" si="1"/>
        <v/>
      </c>
      <c r="E68" s="52" t="str">
        <f t="shared" si="1"/>
        <v/>
      </c>
      <c r="F68" s="52" t="str">
        <f t="shared" si="1"/>
        <v/>
      </c>
      <c r="G68" s="52" t="str">
        <f t="shared" si="1"/>
        <v/>
      </c>
      <c r="H68" s="52" t="str">
        <f t="shared" si="1"/>
        <v/>
      </c>
      <c r="I68" s="52" t="str">
        <f t="shared" si="1"/>
        <v/>
      </c>
      <c r="J68" s="52" t="str">
        <f t="shared" si="1"/>
        <v/>
      </c>
      <c r="K68" s="52" t="str">
        <f t="shared" si="1"/>
        <v/>
      </c>
      <c r="L68" s="52" t="str">
        <f t="shared" si="1"/>
        <v/>
      </c>
      <c r="M68" s="52" t="str">
        <f t="shared" si="1"/>
        <v/>
      </c>
      <c r="N68" s="52" t="str">
        <f t="shared" si="1"/>
        <v/>
      </c>
      <c r="O68" s="52" t="str">
        <f t="shared" si="1"/>
        <v/>
      </c>
      <c r="P68" s="52" t="str">
        <f t="shared" si="1"/>
        <v/>
      </c>
      <c r="Q68" s="52" t="str">
        <f t="shared" si="1"/>
        <v/>
      </c>
      <c r="R68" s="52" t="str">
        <f t="shared" si="1"/>
        <v/>
      </c>
      <c r="S68" s="52" t="str">
        <f t="shared" si="1"/>
        <v/>
      </c>
      <c r="T68" s="52" t="str">
        <f t="shared" si="1"/>
        <v/>
      </c>
      <c r="U68" s="52" t="str">
        <f t="shared" si="1"/>
        <v/>
      </c>
      <c r="V68" s="52" t="str">
        <f t="shared" si="1"/>
        <v/>
      </c>
      <c r="W68" s="52" t="str">
        <f t="shared" si="1"/>
        <v/>
      </c>
      <c r="X68" s="52" t="str">
        <f t="shared" si="1"/>
        <v/>
      </c>
      <c r="Y68" s="52" t="str">
        <f t="shared" si="1"/>
        <v/>
      </c>
      <c r="Z68" s="52" t="str">
        <f t="shared" si="1"/>
        <v/>
      </c>
      <c r="AA68" s="52" t="str">
        <f t="shared" si="1"/>
        <v/>
      </c>
      <c r="AB68" s="52" t="str">
        <f t="shared" si="1"/>
        <v/>
      </c>
      <c r="AC68" s="52" t="str">
        <f t="shared" si="1"/>
        <v/>
      </c>
      <c r="AD68" s="52" t="str">
        <f t="shared" si="1"/>
        <v/>
      </c>
      <c r="AE68" s="52" t="str">
        <f t="shared" si="1"/>
        <v/>
      </c>
    </row>
    <row r="69" spans="1:31">
      <c r="A69" s="47" t="s">
        <v>281</v>
      </c>
      <c r="B69" s="52" t="str">
        <f t="shared" ref="B69:AE69" si="2">IF(OR(MIN(B$38:B$67)&gt;$A5*$AM$3,SUM(B$38:B$67)=0),"",(LOG10(($A5*$AM$3)/INDEX(B$38:B$67,MATCH($A5*$AM$3,B$38:B$67)))/LOG10(INDEX(B$38:B$67,MATCH($A5*$AM$3,B$38:B$67))/INDEX(B$38:B$67,1+MATCH($A5*$AM$3,B$38:B$67))))*(INDEX($A$38:$A$67,MATCH($A5*$AM$3,B$38:B$67))-INDEX($A$38:$A$67,1+MATCH($A5*$AM$3,B$38:B$67)))+INDEX($A$38:$A$67,MATCH($A5*$AM$3,B$38:B$67)))</f>
        <v/>
      </c>
      <c r="C69" s="52" t="str">
        <f t="shared" si="2"/>
        <v/>
      </c>
      <c r="D69" s="52" t="str">
        <f t="shared" si="2"/>
        <v/>
      </c>
      <c r="E69" s="52" t="str">
        <f t="shared" si="2"/>
        <v/>
      </c>
      <c r="F69" s="52" t="str">
        <f t="shared" si="2"/>
        <v/>
      </c>
      <c r="G69" s="52" t="str">
        <f t="shared" si="2"/>
        <v/>
      </c>
      <c r="H69" s="52" t="str">
        <f t="shared" si="2"/>
        <v/>
      </c>
      <c r="I69" s="52" t="str">
        <f t="shared" si="2"/>
        <v/>
      </c>
      <c r="J69" s="52" t="str">
        <f t="shared" si="2"/>
        <v/>
      </c>
      <c r="K69" s="52" t="str">
        <f t="shared" si="2"/>
        <v/>
      </c>
      <c r="L69" s="52" t="str">
        <f t="shared" si="2"/>
        <v/>
      </c>
      <c r="M69" s="52" t="str">
        <f t="shared" si="2"/>
        <v/>
      </c>
      <c r="N69" s="52" t="str">
        <f t="shared" si="2"/>
        <v/>
      </c>
      <c r="O69" s="52" t="str">
        <f t="shared" si="2"/>
        <v/>
      </c>
      <c r="P69" s="52" t="str">
        <f t="shared" si="2"/>
        <v/>
      </c>
      <c r="Q69" s="52" t="str">
        <f t="shared" si="2"/>
        <v/>
      </c>
      <c r="R69" s="52" t="str">
        <f t="shared" si="2"/>
        <v/>
      </c>
      <c r="S69" s="52" t="str">
        <f t="shared" si="2"/>
        <v/>
      </c>
      <c r="T69" s="52" t="str">
        <f t="shared" si="2"/>
        <v/>
      </c>
      <c r="U69" s="52" t="str">
        <f t="shared" si="2"/>
        <v/>
      </c>
      <c r="V69" s="52" t="str">
        <f t="shared" si="2"/>
        <v/>
      </c>
      <c r="W69" s="52" t="str">
        <f t="shared" si="2"/>
        <v/>
      </c>
      <c r="X69" s="52" t="str">
        <f t="shared" si="2"/>
        <v/>
      </c>
      <c r="Y69" s="52" t="str">
        <f t="shared" si="2"/>
        <v/>
      </c>
      <c r="Z69" s="52" t="str">
        <f t="shared" si="2"/>
        <v/>
      </c>
      <c r="AA69" s="52" t="str">
        <f t="shared" si="2"/>
        <v/>
      </c>
      <c r="AB69" s="52" t="str">
        <f t="shared" si="2"/>
        <v/>
      </c>
      <c r="AC69" s="52" t="str">
        <f t="shared" si="2"/>
        <v/>
      </c>
      <c r="AD69" s="52" t="str">
        <f t="shared" si="2"/>
        <v/>
      </c>
      <c r="AE69" s="52" t="str">
        <f t="shared" si="2"/>
        <v/>
      </c>
    </row>
    <row r="70" spans="1:31">
      <c r="A70" s="47" t="s">
        <v>282</v>
      </c>
      <c r="B70" s="52" t="str">
        <f t="shared" ref="B70:AE70" si="3">IF(OR(MIN(B$38:B$67)&gt;$A6*$AM$3,SUM(B$38:B$67)=0),"",(LOG10(($A6*$AM$3)/INDEX(B$38:B$67,MATCH($A6*$AM$3,B$38:B$67)))/LOG10(INDEX(B$38:B$67,MATCH($A6*$AM$3,B$38:B$67))/INDEX(B$38:B$67,1+MATCH($A6*$AM$3,B$38:B$67))))*(INDEX($A$38:$A$67,MATCH($A6*$AM$3,B$38:B$67))-INDEX($A$38:$A$67,1+MATCH($A6*$AM$3,B$38:B$67)))+INDEX($A$38:$A$67,MATCH($A6*$AM$3,B$38:B$67)))</f>
        <v/>
      </c>
      <c r="C70" s="52" t="str">
        <f t="shared" si="3"/>
        <v/>
      </c>
      <c r="D70" s="52" t="str">
        <f t="shared" si="3"/>
        <v/>
      </c>
      <c r="E70" s="52" t="str">
        <f t="shared" si="3"/>
        <v/>
      </c>
      <c r="F70" s="52" t="str">
        <f t="shared" si="3"/>
        <v/>
      </c>
      <c r="G70" s="52" t="str">
        <f t="shared" si="3"/>
        <v/>
      </c>
      <c r="H70" s="52" t="str">
        <f t="shared" si="3"/>
        <v/>
      </c>
      <c r="I70" s="52" t="str">
        <f t="shared" si="3"/>
        <v/>
      </c>
      <c r="J70" s="52" t="str">
        <f t="shared" si="3"/>
        <v/>
      </c>
      <c r="K70" s="52" t="str">
        <f t="shared" si="3"/>
        <v/>
      </c>
      <c r="L70" s="52" t="str">
        <f t="shared" si="3"/>
        <v/>
      </c>
      <c r="M70" s="52" t="str">
        <f t="shared" si="3"/>
        <v/>
      </c>
      <c r="N70" s="52" t="str">
        <f t="shared" si="3"/>
        <v/>
      </c>
      <c r="O70" s="52" t="str">
        <f t="shared" si="3"/>
        <v/>
      </c>
      <c r="P70" s="52" t="str">
        <f t="shared" si="3"/>
        <v/>
      </c>
      <c r="Q70" s="52" t="str">
        <f t="shared" si="3"/>
        <v/>
      </c>
      <c r="R70" s="52" t="str">
        <f t="shared" si="3"/>
        <v/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</row>
    <row r="71" spans="1:31">
      <c r="A71" s="47" t="s">
        <v>283</v>
      </c>
      <c r="B71" s="52" t="str">
        <f t="shared" ref="B71:AE71" si="4">IF(OR(MIN(B$38:B$67)&gt;$A7*$AM$3,SUM(B$38:B$67)=0),"",(LOG10(($A7*$AM$3)/INDEX(B$38:B$67,MATCH($A7*$AM$3,B$38:B$67)))/LOG10(INDEX(B$38:B$67,MATCH($A7*$AM$3,B$38:B$67))/INDEX(B$38:B$67,1+MATCH($A7*$AM$3,B$38:B$67))))*(INDEX($A$38:$A$67,MATCH($A7*$AM$3,B$38:B$67))-INDEX($A$38:$A$67,1+MATCH($A7*$AM$3,B$38:B$67)))+INDEX($A$38:$A$67,MATCH($A7*$AM$3,B$38:B$67)))</f>
        <v/>
      </c>
      <c r="C71" s="52" t="str">
        <f t="shared" si="4"/>
        <v/>
      </c>
      <c r="D71" s="52" t="str">
        <f t="shared" si="4"/>
        <v/>
      </c>
      <c r="E71" s="52" t="str">
        <f t="shared" si="4"/>
        <v/>
      </c>
      <c r="F71" s="52" t="str">
        <f t="shared" si="4"/>
        <v/>
      </c>
      <c r="G71" s="52" t="str">
        <f t="shared" si="4"/>
        <v/>
      </c>
      <c r="H71" s="52" t="str">
        <f t="shared" si="4"/>
        <v/>
      </c>
      <c r="I71" s="52" t="str">
        <f t="shared" si="4"/>
        <v/>
      </c>
      <c r="J71" s="52" t="str">
        <f t="shared" si="4"/>
        <v/>
      </c>
      <c r="K71" s="52" t="str">
        <f t="shared" si="4"/>
        <v/>
      </c>
      <c r="L71" s="52" t="str">
        <f t="shared" si="4"/>
        <v/>
      </c>
      <c r="M71" s="52" t="str">
        <f t="shared" si="4"/>
        <v/>
      </c>
      <c r="N71" s="52" t="str">
        <f t="shared" si="4"/>
        <v/>
      </c>
      <c r="O71" s="52" t="str">
        <f t="shared" si="4"/>
        <v/>
      </c>
      <c r="P71" s="52" t="str">
        <f t="shared" si="4"/>
        <v/>
      </c>
      <c r="Q71" s="52" t="str">
        <f t="shared" si="4"/>
        <v/>
      </c>
      <c r="R71" s="52" t="str">
        <f t="shared" si="4"/>
        <v/>
      </c>
      <c r="S71" s="52" t="str">
        <f t="shared" si="4"/>
        <v/>
      </c>
      <c r="T71" s="52" t="str">
        <f t="shared" si="4"/>
        <v/>
      </c>
      <c r="U71" s="52" t="str">
        <f t="shared" si="4"/>
        <v/>
      </c>
      <c r="V71" s="52" t="str">
        <f t="shared" si="4"/>
        <v/>
      </c>
      <c r="W71" s="52" t="str">
        <f t="shared" si="4"/>
        <v/>
      </c>
      <c r="X71" s="52" t="str">
        <f t="shared" si="4"/>
        <v/>
      </c>
      <c r="Y71" s="52" t="str">
        <f t="shared" si="4"/>
        <v/>
      </c>
      <c r="Z71" s="52" t="str">
        <f t="shared" si="4"/>
        <v/>
      </c>
      <c r="AA71" s="52" t="str">
        <f t="shared" si="4"/>
        <v/>
      </c>
      <c r="AB71" s="52" t="str">
        <f t="shared" si="4"/>
        <v/>
      </c>
      <c r="AC71" s="52" t="str">
        <f t="shared" si="4"/>
        <v/>
      </c>
      <c r="AD71" s="52" t="str">
        <f t="shared" si="4"/>
        <v/>
      </c>
      <c r="AE71" s="52" t="str">
        <f t="shared" si="4"/>
        <v/>
      </c>
    </row>
    <row r="72" spans="1:31">
      <c r="B72" s="52" t="str">
        <f t="shared" ref="B72:AE72" si="5">IF(OR(MIN(B$38:B$67)&gt;$A8*$AM$3,SUM(B$38:B$67)=0),"",(LOG10(($A8*$AM$3)/INDEX(B$38:B$67,MATCH($A8*$AM$3,B$38:B$67)))/LOG10(INDEX(B$38:B$67,MATCH($A8*$AM$3,B$38:B$67))/INDEX(B$38:B$67,1+MATCH($A8*$AM$3,B$38:B$67))))*(INDEX($A$38:$A$67,MATCH($A8*$AM$3,B$38:B$67))-INDEX($A$38:$A$67,1+MATCH($A8*$AM$3,B$38:B$67)))+INDEX($A$38:$A$67,MATCH($A8*$AM$3,B$38:B$67)))</f>
        <v/>
      </c>
      <c r="C72" s="52" t="str">
        <f t="shared" si="5"/>
        <v/>
      </c>
      <c r="D72" s="52" t="str">
        <f t="shared" si="5"/>
        <v/>
      </c>
      <c r="E72" s="52" t="str">
        <f t="shared" si="5"/>
        <v/>
      </c>
      <c r="F72" s="52" t="str">
        <f t="shared" si="5"/>
        <v/>
      </c>
      <c r="G72" s="52" t="str">
        <f t="shared" si="5"/>
        <v/>
      </c>
      <c r="H72" s="52" t="str">
        <f t="shared" si="5"/>
        <v/>
      </c>
      <c r="I72" s="52" t="str">
        <f t="shared" si="5"/>
        <v/>
      </c>
      <c r="J72" s="52" t="str">
        <f t="shared" si="5"/>
        <v/>
      </c>
      <c r="K72" s="52" t="str">
        <f t="shared" si="5"/>
        <v/>
      </c>
      <c r="L72" s="52" t="str">
        <f t="shared" si="5"/>
        <v/>
      </c>
      <c r="M72" s="52" t="str">
        <f t="shared" si="5"/>
        <v/>
      </c>
      <c r="N72" s="52" t="str">
        <f t="shared" si="5"/>
        <v/>
      </c>
      <c r="O72" s="52" t="str">
        <f t="shared" si="5"/>
        <v/>
      </c>
      <c r="P72" s="52" t="str">
        <f t="shared" si="5"/>
        <v/>
      </c>
      <c r="Q72" s="52" t="str">
        <f t="shared" si="5"/>
        <v/>
      </c>
      <c r="R72" s="52" t="str">
        <f t="shared" si="5"/>
        <v/>
      </c>
      <c r="S72" s="52" t="str">
        <f t="shared" si="5"/>
        <v/>
      </c>
      <c r="T72" s="52" t="str">
        <f t="shared" si="5"/>
        <v/>
      </c>
      <c r="U72" s="52" t="str">
        <f t="shared" si="5"/>
        <v/>
      </c>
      <c r="V72" s="52" t="str">
        <f t="shared" si="5"/>
        <v/>
      </c>
      <c r="W72" s="52" t="str">
        <f t="shared" si="5"/>
        <v/>
      </c>
      <c r="X72" s="52" t="str">
        <f t="shared" si="5"/>
        <v/>
      </c>
      <c r="Y72" s="52" t="str">
        <f t="shared" si="5"/>
        <v/>
      </c>
      <c r="Z72" s="52" t="str">
        <f t="shared" si="5"/>
        <v/>
      </c>
      <c r="AA72" s="52" t="str">
        <f t="shared" si="5"/>
        <v/>
      </c>
      <c r="AB72" s="52" t="str">
        <f t="shared" si="5"/>
        <v/>
      </c>
      <c r="AC72" s="52" t="str">
        <f t="shared" si="5"/>
        <v/>
      </c>
      <c r="AD72" s="52" t="str">
        <f t="shared" si="5"/>
        <v/>
      </c>
      <c r="AE72" s="52" t="str">
        <f t="shared" si="5"/>
        <v/>
      </c>
    </row>
    <row r="73" spans="1:31">
      <c r="E73" s="18"/>
      <c r="F73" s="18"/>
      <c r="G73" s="18"/>
      <c r="H73" s="18"/>
      <c r="I73" s="18"/>
      <c r="J73" s="18"/>
      <c r="K73" s="18"/>
      <c r="L73" s="18"/>
      <c r="M73" s="18"/>
      <c r="Z73" s="36"/>
      <c r="AA73" s="36"/>
      <c r="AB73" s="36"/>
    </row>
    <row r="74" spans="1:31" ht="45.75" customHeight="1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</row>
    <row r="75" spans="1:31" ht="57.75" customHeight="1">
      <c r="A75" s="11" t="s">
        <v>10</v>
      </c>
      <c r="B75" s="239" t="s">
        <v>75</v>
      </c>
      <c r="C75" s="240"/>
      <c r="D75" s="240" t="s">
        <v>76</v>
      </c>
      <c r="E75" s="240"/>
      <c r="F75" s="240" t="s">
        <v>271</v>
      </c>
      <c r="G75" s="243"/>
      <c r="H75" s="239" t="s">
        <v>272</v>
      </c>
      <c r="I75" s="240"/>
      <c r="J75" s="240" t="s">
        <v>273</v>
      </c>
      <c r="K75" s="240"/>
      <c r="L75" s="240" t="s">
        <v>274</v>
      </c>
      <c r="M75" s="243"/>
      <c r="N75" s="239"/>
      <c r="O75" s="240"/>
      <c r="P75" s="240"/>
      <c r="Q75" s="240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4"/>
    </row>
    <row r="76" spans="1:31" ht="66" customHeight="1">
      <c r="A76" s="11"/>
      <c r="B76" s="46" t="s">
        <v>278</v>
      </c>
      <c r="C76" s="46" t="s">
        <v>279</v>
      </c>
      <c r="D76" s="46" t="s">
        <v>278</v>
      </c>
      <c r="E76" s="46" t="s">
        <v>279</v>
      </c>
      <c r="F76" s="46" t="s">
        <v>278</v>
      </c>
      <c r="G76" s="46" t="s">
        <v>279</v>
      </c>
      <c r="H76" s="46" t="s">
        <v>278</v>
      </c>
      <c r="I76" s="46" t="s">
        <v>279</v>
      </c>
      <c r="J76" s="46" t="s">
        <v>278</v>
      </c>
      <c r="K76" s="46" t="s">
        <v>279</v>
      </c>
      <c r="L76" s="46" t="s">
        <v>278</v>
      </c>
      <c r="M76" s="46" t="s">
        <v>279</v>
      </c>
      <c r="N76" s="46" t="s">
        <v>278</v>
      </c>
      <c r="O76" s="46" t="s">
        <v>279</v>
      </c>
      <c r="P76" s="46" t="s">
        <v>278</v>
      </c>
      <c r="Q76" s="46" t="s">
        <v>279</v>
      </c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6"/>
    </row>
    <row r="77" spans="1:31">
      <c r="A77" s="14">
        <v>-6</v>
      </c>
      <c r="B77" s="78"/>
      <c r="C77" s="78"/>
      <c r="D77" s="78"/>
      <c r="E77" s="54"/>
      <c r="F77" s="54"/>
      <c r="G77" s="54"/>
      <c r="H77" s="78"/>
      <c r="I77" s="78"/>
      <c r="J77" s="78"/>
      <c r="K77" s="78"/>
      <c r="L77" s="78"/>
      <c r="M77" s="78"/>
      <c r="N77" s="78"/>
      <c r="O77" s="78"/>
      <c r="P77" s="78"/>
      <c r="Q77" s="54"/>
      <c r="R77" s="54"/>
      <c r="S77" s="54"/>
      <c r="T77" s="78"/>
      <c r="U77" s="78"/>
      <c r="V77" s="78"/>
      <c r="W77" s="38"/>
      <c r="X77" s="38"/>
      <c r="Y77" s="38"/>
      <c r="Z77" s="38"/>
      <c r="AA77" s="38"/>
      <c r="AB77" s="38"/>
      <c r="AC77" s="38"/>
      <c r="AD77" s="38"/>
      <c r="AE77" s="38"/>
    </row>
    <row r="78" spans="1:31">
      <c r="A78" s="14">
        <f>A77+1</f>
        <v>-5</v>
      </c>
      <c r="B78" s="78"/>
      <c r="C78" s="78"/>
      <c r="D78" s="78"/>
      <c r="E78" s="54"/>
      <c r="F78" s="54"/>
      <c r="G78" s="54"/>
      <c r="H78" s="78"/>
      <c r="I78" s="78"/>
      <c r="J78" s="78"/>
      <c r="K78" s="78"/>
      <c r="L78" s="78"/>
      <c r="M78" s="78"/>
      <c r="N78" s="78"/>
      <c r="O78" s="78"/>
      <c r="P78" s="78"/>
      <c r="Q78" s="54"/>
      <c r="R78" s="54"/>
      <c r="S78" s="54"/>
      <c r="T78" s="39"/>
      <c r="U78" s="39"/>
      <c r="V78" s="39"/>
      <c r="W78" s="38"/>
      <c r="X78" s="38"/>
      <c r="Y78" s="38"/>
      <c r="Z78" s="38"/>
      <c r="AA78" s="38"/>
      <c r="AB78" s="38"/>
      <c r="AC78" s="38"/>
      <c r="AD78" s="38"/>
      <c r="AE78" s="38"/>
    </row>
    <row r="79" spans="1:31">
      <c r="A79" s="14">
        <f t="shared" ref="A79:A106" si="6">A78+1</f>
        <v>-4</v>
      </c>
      <c r="B79" s="78"/>
      <c r="C79" s="78"/>
      <c r="D79" s="78"/>
      <c r="E79" s="54"/>
      <c r="F79" s="54"/>
      <c r="G79" s="54"/>
      <c r="H79" s="78"/>
      <c r="I79" s="78"/>
      <c r="J79" s="78"/>
      <c r="K79" s="78"/>
      <c r="L79" s="78"/>
      <c r="M79" s="78"/>
      <c r="N79" s="78"/>
      <c r="O79" s="78"/>
      <c r="P79" s="78"/>
      <c r="Q79" s="54"/>
      <c r="R79" s="54"/>
      <c r="S79" s="54"/>
      <c r="T79" s="39"/>
      <c r="U79" s="39"/>
      <c r="V79" s="39"/>
      <c r="W79" s="38"/>
      <c r="X79" s="38"/>
      <c r="Y79" s="38"/>
      <c r="Z79" s="38"/>
      <c r="AA79" s="38"/>
      <c r="AB79" s="38"/>
      <c r="AC79" s="38"/>
      <c r="AD79" s="38"/>
      <c r="AE79" s="38"/>
    </row>
    <row r="80" spans="1:31">
      <c r="A80" s="14">
        <f t="shared" si="6"/>
        <v>-3</v>
      </c>
      <c r="B80" s="80"/>
      <c r="C80" s="80"/>
      <c r="D80" s="80"/>
      <c r="E80" s="82"/>
      <c r="F80" s="54"/>
      <c r="G80" s="54"/>
      <c r="H80" s="78"/>
      <c r="I80" s="78"/>
      <c r="J80" s="78"/>
      <c r="K80" s="78"/>
      <c r="L80" s="78"/>
      <c r="M80" s="78"/>
      <c r="N80" s="78"/>
      <c r="O80" s="78"/>
      <c r="P80" s="78"/>
      <c r="Q80" s="54"/>
      <c r="R80" s="54"/>
      <c r="S80" s="54"/>
      <c r="T80" s="39"/>
      <c r="U80" s="39"/>
      <c r="V80" s="39"/>
      <c r="W80" s="38"/>
      <c r="X80" s="38"/>
      <c r="Y80" s="38"/>
      <c r="Z80" s="38"/>
      <c r="AA80" s="38"/>
      <c r="AB80" s="38"/>
      <c r="AC80" s="38"/>
      <c r="AD80" s="38"/>
      <c r="AE80" s="38"/>
    </row>
    <row r="81" spans="1:31" ht="15">
      <c r="A81" s="14">
        <f t="shared" si="6"/>
        <v>-2</v>
      </c>
      <c r="B81" s="81"/>
      <c r="C81" s="80"/>
      <c r="D81" s="80"/>
      <c r="E81" s="82"/>
      <c r="F81" s="54"/>
      <c r="G81" s="54"/>
      <c r="H81" s="78"/>
      <c r="I81" s="78"/>
      <c r="J81" s="78"/>
      <c r="K81" s="78"/>
      <c r="L81" s="78"/>
      <c r="M81" s="78"/>
      <c r="N81" s="78"/>
      <c r="O81" s="78"/>
      <c r="P81" s="78"/>
      <c r="Q81" s="54"/>
      <c r="R81" s="54"/>
      <c r="S81" s="54"/>
      <c r="T81" s="39"/>
      <c r="U81" s="39"/>
      <c r="V81" s="39"/>
      <c r="W81" s="38"/>
      <c r="X81" s="38"/>
      <c r="Y81" s="38"/>
      <c r="Z81" s="38"/>
      <c r="AA81" s="38"/>
      <c r="AB81" s="38"/>
      <c r="AC81" s="38"/>
      <c r="AD81" s="38"/>
      <c r="AE81" s="38"/>
    </row>
    <row r="82" spans="1:31">
      <c r="A82" s="14">
        <f t="shared" si="6"/>
        <v>-1</v>
      </c>
      <c r="B82" s="82"/>
      <c r="C82" s="82"/>
      <c r="D82" s="82"/>
      <c r="E82" s="82"/>
      <c r="F82" s="54"/>
      <c r="G82" s="54"/>
      <c r="H82" s="78"/>
      <c r="I82" s="78"/>
      <c r="J82" s="78"/>
      <c r="K82" s="78"/>
      <c r="L82" s="78"/>
      <c r="M82" s="78"/>
      <c r="N82" s="78"/>
      <c r="O82" s="78"/>
      <c r="P82" s="78"/>
      <c r="Q82" s="54"/>
      <c r="R82" s="54"/>
      <c r="S82" s="54"/>
      <c r="T82" s="39"/>
      <c r="U82" s="39"/>
      <c r="V82" s="39"/>
      <c r="W82" s="38"/>
      <c r="X82" s="38"/>
      <c r="Y82" s="38"/>
      <c r="Z82" s="38"/>
      <c r="AA82" s="38"/>
      <c r="AB82" s="38"/>
      <c r="AC82" s="38"/>
      <c r="AD82" s="38"/>
      <c r="AE82" s="38"/>
    </row>
    <row r="83" spans="1:31">
      <c r="A83" s="14">
        <f t="shared" si="6"/>
        <v>0</v>
      </c>
      <c r="B83" s="82"/>
      <c r="C83" s="82"/>
      <c r="D83" s="82"/>
      <c r="E83" s="82"/>
      <c r="F83" s="54"/>
      <c r="G83" s="54"/>
      <c r="H83" s="78"/>
      <c r="I83" s="78"/>
      <c r="J83" s="78"/>
      <c r="K83" s="78"/>
      <c r="L83" s="78"/>
      <c r="M83" s="78"/>
      <c r="N83" s="78"/>
      <c r="O83" s="78"/>
      <c r="P83" s="78"/>
      <c r="Q83" s="54"/>
      <c r="R83" s="54"/>
      <c r="S83" s="54"/>
      <c r="T83" s="39"/>
      <c r="U83" s="39"/>
      <c r="V83" s="39"/>
      <c r="W83" s="38"/>
      <c r="X83" s="38"/>
      <c r="Y83" s="38"/>
      <c r="Z83" s="38"/>
      <c r="AA83" s="38"/>
      <c r="AB83" s="38"/>
      <c r="AC83" s="38"/>
      <c r="AD83" s="38"/>
      <c r="AE83" s="38"/>
    </row>
    <row r="84" spans="1:31" ht="15">
      <c r="A84" s="14">
        <f t="shared" si="6"/>
        <v>1</v>
      </c>
      <c r="B84" s="82"/>
      <c r="C84" s="82"/>
      <c r="D84" s="82"/>
      <c r="E84" s="55"/>
      <c r="F84" s="56"/>
      <c r="G84" s="56"/>
      <c r="H84" s="78"/>
      <c r="I84" s="78"/>
      <c r="J84" s="78"/>
      <c r="K84" s="78"/>
      <c r="L84" s="78"/>
      <c r="M84" s="78"/>
      <c r="N84" s="78"/>
      <c r="O84" s="78"/>
      <c r="P84" s="78"/>
      <c r="Q84" s="54"/>
      <c r="R84" s="54"/>
      <c r="S84" s="54"/>
      <c r="T84" s="39"/>
      <c r="U84" s="39"/>
      <c r="V84" s="39"/>
      <c r="W84" s="38"/>
      <c r="X84" s="38"/>
      <c r="Y84" s="38"/>
      <c r="Z84" s="38"/>
      <c r="AA84" s="38"/>
      <c r="AB84" s="38"/>
      <c r="AC84" s="38"/>
      <c r="AD84" s="38"/>
      <c r="AE84" s="38"/>
    </row>
    <row r="85" spans="1:31" ht="15">
      <c r="A85" s="14">
        <f t="shared" si="6"/>
        <v>2</v>
      </c>
      <c r="B85" s="82"/>
      <c r="C85" s="82"/>
      <c r="D85" s="82"/>
      <c r="E85" s="55"/>
      <c r="F85" s="56"/>
      <c r="G85" s="56"/>
      <c r="H85" s="78"/>
      <c r="I85" s="78"/>
      <c r="J85" s="78"/>
      <c r="K85" s="78"/>
      <c r="L85" s="78"/>
      <c r="M85" s="78"/>
      <c r="N85" s="78"/>
      <c r="O85" s="78"/>
      <c r="P85" s="78"/>
      <c r="Q85" s="54"/>
      <c r="R85" s="54"/>
      <c r="S85" s="54"/>
      <c r="T85" s="39"/>
      <c r="U85" s="39"/>
      <c r="V85" s="39"/>
      <c r="W85" s="38"/>
      <c r="X85" s="38"/>
      <c r="Y85" s="38"/>
      <c r="Z85" s="38"/>
      <c r="AA85" s="38"/>
      <c r="AB85" s="38"/>
      <c r="AC85" s="38"/>
      <c r="AD85" s="38"/>
      <c r="AE85" s="38"/>
    </row>
    <row r="86" spans="1:31" ht="15">
      <c r="A86" s="14">
        <f t="shared" si="6"/>
        <v>3</v>
      </c>
      <c r="B86" s="82"/>
      <c r="C86" s="82"/>
      <c r="D86" s="82"/>
      <c r="E86" s="55"/>
      <c r="F86" s="55"/>
      <c r="G86" s="55"/>
      <c r="H86" s="80"/>
      <c r="I86" s="80"/>
      <c r="J86" s="80"/>
      <c r="K86" s="80"/>
      <c r="L86" s="80"/>
      <c r="M86" s="80"/>
      <c r="N86" s="80"/>
      <c r="O86" s="80"/>
      <c r="P86" s="80"/>
      <c r="Q86" s="82"/>
      <c r="R86" s="82"/>
      <c r="S86" s="82"/>
      <c r="T86" s="127"/>
      <c r="U86" s="127"/>
      <c r="V86" s="39"/>
      <c r="W86" s="38"/>
      <c r="X86" s="38"/>
      <c r="Y86" s="38"/>
      <c r="Z86" s="38"/>
      <c r="AA86" s="38"/>
      <c r="AB86" s="38"/>
      <c r="AC86" s="38"/>
      <c r="AD86" s="38"/>
      <c r="AE86" s="38"/>
    </row>
    <row r="87" spans="1:31" ht="15">
      <c r="A87" s="14">
        <f t="shared" si="6"/>
        <v>4</v>
      </c>
      <c r="B87" s="82"/>
      <c r="C87" s="82"/>
      <c r="D87" s="82"/>
      <c r="E87" s="55"/>
      <c r="F87" s="55"/>
      <c r="G87" s="55"/>
      <c r="H87" s="80"/>
      <c r="I87" s="80"/>
      <c r="J87" s="80"/>
      <c r="K87" s="80"/>
      <c r="L87" s="80"/>
      <c r="M87" s="80"/>
      <c r="N87" s="80"/>
      <c r="O87" s="80"/>
      <c r="P87" s="80"/>
      <c r="Q87" s="82"/>
      <c r="R87" s="82"/>
      <c r="S87" s="82"/>
      <c r="T87" s="127"/>
      <c r="U87" s="127"/>
      <c r="V87" s="39"/>
      <c r="W87" s="38"/>
      <c r="X87" s="38"/>
      <c r="Y87" s="38"/>
      <c r="Z87" s="38"/>
      <c r="AA87" s="38"/>
      <c r="AB87" s="38"/>
      <c r="AC87" s="38"/>
      <c r="AD87" s="38"/>
      <c r="AE87" s="38"/>
    </row>
    <row r="88" spans="1:31">
      <c r="A88" s="14">
        <f t="shared" si="6"/>
        <v>5</v>
      </c>
      <c r="B88" s="82"/>
      <c r="C88" s="82"/>
      <c r="D88" s="82"/>
      <c r="E88" s="82"/>
      <c r="F88" s="82"/>
      <c r="G88" s="82"/>
      <c r="H88" s="80"/>
      <c r="I88" s="80"/>
      <c r="J88" s="80"/>
      <c r="K88" s="80"/>
      <c r="L88" s="80"/>
      <c r="M88" s="80"/>
      <c r="N88" s="80"/>
      <c r="O88" s="80"/>
      <c r="P88" s="80"/>
      <c r="Q88" s="82"/>
      <c r="R88" s="82"/>
      <c r="S88" s="82"/>
      <c r="T88" s="127"/>
      <c r="U88" s="127"/>
      <c r="V88" s="39"/>
      <c r="W88" s="38"/>
      <c r="X88" s="38"/>
      <c r="Y88" s="38"/>
      <c r="Z88" s="38"/>
      <c r="AA88" s="38"/>
      <c r="AB88" s="38"/>
      <c r="AC88" s="38"/>
      <c r="AD88" s="38"/>
      <c r="AE88" s="38"/>
    </row>
    <row r="89" spans="1:31">
      <c r="A89" s="14">
        <f t="shared" si="6"/>
        <v>6</v>
      </c>
      <c r="B89" s="82"/>
      <c r="C89" s="82"/>
      <c r="D89" s="82"/>
      <c r="E89" s="82"/>
      <c r="F89" s="82"/>
      <c r="G89" s="82"/>
      <c r="H89" s="80"/>
      <c r="I89" s="80"/>
      <c r="J89" s="80"/>
      <c r="K89" s="80"/>
      <c r="L89" s="80"/>
      <c r="M89" s="80"/>
      <c r="N89" s="80"/>
      <c r="O89" s="80"/>
      <c r="P89" s="80"/>
      <c r="Q89" s="82"/>
      <c r="R89" s="82"/>
      <c r="S89" s="82"/>
      <c r="T89" s="127"/>
      <c r="U89" s="127"/>
      <c r="V89" s="39"/>
      <c r="W89" s="38"/>
      <c r="X89" s="38"/>
      <c r="Y89" s="38"/>
      <c r="Z89" s="38"/>
      <c r="AA89" s="38"/>
      <c r="AB89" s="38"/>
      <c r="AC89" s="38"/>
      <c r="AD89" s="38"/>
      <c r="AE89" s="38"/>
    </row>
    <row r="90" spans="1:31" s="73" customFormat="1" ht="14.25">
      <c r="A90" s="14">
        <f t="shared" si="6"/>
        <v>7</v>
      </c>
      <c r="B90" s="67"/>
      <c r="C90" s="67"/>
      <c r="D90" s="67"/>
      <c r="E90" s="68"/>
      <c r="F90" s="68"/>
      <c r="G90" s="68"/>
      <c r="H90" s="129"/>
      <c r="I90" s="129"/>
      <c r="J90" s="129"/>
      <c r="K90" s="129"/>
      <c r="L90" s="129"/>
      <c r="M90" s="129"/>
      <c r="N90" s="129"/>
      <c r="O90" s="129"/>
      <c r="P90" s="129"/>
      <c r="Q90" s="82"/>
      <c r="R90" s="82"/>
      <c r="S90" s="82"/>
      <c r="T90" s="128"/>
      <c r="U90" s="128"/>
      <c r="V90" s="72"/>
      <c r="W90" s="71"/>
      <c r="X90" s="71"/>
      <c r="Y90" s="71"/>
      <c r="Z90" s="71"/>
      <c r="AA90" s="71"/>
      <c r="AB90" s="71"/>
      <c r="AC90" s="71"/>
      <c r="AD90" s="71"/>
      <c r="AE90" s="71"/>
    </row>
    <row r="91" spans="1:31" ht="15">
      <c r="A91" s="14">
        <f t="shared" si="6"/>
        <v>8</v>
      </c>
      <c r="B91" s="82"/>
      <c r="C91" s="82"/>
      <c r="D91" s="82"/>
      <c r="E91" s="55"/>
      <c r="F91" s="55"/>
      <c r="G91" s="55"/>
      <c r="H91" s="80"/>
      <c r="I91" s="80"/>
      <c r="J91" s="80"/>
      <c r="K91" s="80"/>
      <c r="L91" s="80"/>
      <c r="M91" s="80"/>
      <c r="N91" s="80"/>
      <c r="O91" s="80"/>
      <c r="P91" s="80"/>
      <c r="Q91" s="82"/>
      <c r="R91" s="82"/>
      <c r="S91" s="82"/>
      <c r="T91" s="127"/>
      <c r="U91" s="127"/>
      <c r="V91" s="39"/>
      <c r="W91" s="38"/>
      <c r="X91" s="38"/>
      <c r="Y91" s="38"/>
      <c r="Z91" s="38"/>
      <c r="AA91" s="38"/>
      <c r="AB91" s="38"/>
      <c r="AC91" s="38"/>
      <c r="AD91" s="38"/>
      <c r="AE91" s="38"/>
    </row>
    <row r="92" spans="1:31" ht="15">
      <c r="A92" s="14">
        <f t="shared" si="6"/>
        <v>9</v>
      </c>
      <c r="B92" s="82"/>
      <c r="C92" s="82"/>
      <c r="D92" s="82"/>
      <c r="E92" s="55"/>
      <c r="F92" s="55"/>
      <c r="G92" s="55"/>
      <c r="H92" s="80"/>
      <c r="I92" s="80"/>
      <c r="J92" s="80"/>
      <c r="K92" s="80"/>
      <c r="L92" s="80"/>
      <c r="M92" s="80"/>
      <c r="N92" s="80"/>
      <c r="O92" s="80"/>
      <c r="P92" s="80"/>
      <c r="Q92" s="82"/>
      <c r="R92" s="82"/>
      <c r="S92" s="82"/>
      <c r="T92" s="127"/>
      <c r="U92" s="127"/>
      <c r="V92" s="39"/>
      <c r="W92" s="38"/>
      <c r="X92" s="38"/>
      <c r="Y92" s="38"/>
      <c r="Z92" s="78"/>
      <c r="AA92" s="78"/>
      <c r="AB92" s="78"/>
      <c r="AC92" s="78"/>
      <c r="AD92" s="78"/>
      <c r="AE92" s="78"/>
    </row>
    <row r="93" spans="1:31" ht="15">
      <c r="A93" s="14">
        <f t="shared" si="6"/>
        <v>10</v>
      </c>
      <c r="B93" s="82"/>
      <c r="C93" s="82"/>
      <c r="D93" s="82"/>
      <c r="E93" s="55"/>
      <c r="F93" s="55"/>
      <c r="G93" s="55"/>
      <c r="H93" s="80"/>
      <c r="I93" s="80"/>
      <c r="J93" s="80"/>
      <c r="K93" s="80"/>
      <c r="L93" s="80"/>
      <c r="M93" s="80"/>
      <c r="N93" s="80"/>
      <c r="O93" s="80"/>
      <c r="P93" s="80"/>
      <c r="Q93" s="82"/>
      <c r="R93" s="82"/>
      <c r="S93" s="82"/>
      <c r="T93" s="127"/>
      <c r="U93" s="127"/>
      <c r="V93" s="39"/>
      <c r="W93" s="38"/>
      <c r="X93" s="38"/>
      <c r="Y93" s="38"/>
      <c r="Z93" s="78"/>
      <c r="AA93" s="78"/>
      <c r="AB93" s="78"/>
      <c r="AC93" s="78"/>
      <c r="AD93" s="78"/>
      <c r="AE93" s="78"/>
    </row>
    <row r="94" spans="1:31" ht="15">
      <c r="A94" s="14">
        <f t="shared" si="6"/>
        <v>11</v>
      </c>
      <c r="B94" s="82"/>
      <c r="C94" s="82"/>
      <c r="D94" s="82"/>
      <c r="E94" s="55"/>
      <c r="F94" s="55"/>
      <c r="G94" s="55"/>
      <c r="H94" s="80"/>
      <c r="I94" s="80"/>
      <c r="J94" s="80"/>
      <c r="K94" s="80"/>
      <c r="L94" s="80"/>
      <c r="M94" s="80"/>
      <c r="N94" s="80"/>
      <c r="O94" s="80"/>
      <c r="P94" s="80"/>
      <c r="Q94" s="82"/>
      <c r="R94" s="82"/>
      <c r="S94" s="82"/>
      <c r="T94" s="127"/>
      <c r="U94" s="127"/>
      <c r="V94" s="39"/>
      <c r="W94" s="38"/>
      <c r="X94" s="38"/>
      <c r="Y94" s="38"/>
      <c r="Z94" s="78"/>
      <c r="AA94" s="78"/>
      <c r="AB94" s="78"/>
      <c r="AC94" s="78"/>
      <c r="AD94" s="78"/>
      <c r="AE94" s="78"/>
    </row>
    <row r="95" spans="1:31">
      <c r="A95" s="14">
        <f t="shared" si="6"/>
        <v>12</v>
      </c>
      <c r="B95" s="82"/>
      <c r="C95" s="82"/>
      <c r="D95" s="82"/>
      <c r="E95" s="82"/>
      <c r="F95" s="82"/>
      <c r="G95" s="82"/>
      <c r="H95" s="80"/>
      <c r="I95" s="80"/>
      <c r="J95" s="80"/>
      <c r="K95" s="80"/>
      <c r="L95" s="80"/>
      <c r="M95" s="80"/>
      <c r="N95" s="80"/>
      <c r="O95" s="80"/>
      <c r="P95" s="80"/>
      <c r="Q95" s="82"/>
      <c r="R95" s="82"/>
      <c r="S95" s="82"/>
      <c r="T95" s="127"/>
      <c r="U95" s="127"/>
      <c r="V95" s="39"/>
      <c r="W95" s="38"/>
      <c r="X95" s="38"/>
      <c r="Y95" s="38"/>
      <c r="Z95" s="78"/>
      <c r="AA95" s="78"/>
      <c r="AB95" s="78"/>
      <c r="AC95" s="78"/>
      <c r="AD95" s="78"/>
      <c r="AE95" s="78"/>
    </row>
    <row r="96" spans="1:31">
      <c r="A96" s="14">
        <f t="shared" si="6"/>
        <v>13</v>
      </c>
      <c r="B96" s="82"/>
      <c r="C96" s="82"/>
      <c r="D96" s="82"/>
      <c r="E96" s="80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54"/>
      <c r="R96" s="54"/>
      <c r="S96" s="54"/>
      <c r="T96" s="39"/>
      <c r="U96" s="39"/>
      <c r="V96" s="39"/>
      <c r="W96" s="38"/>
      <c r="X96" s="38"/>
      <c r="Y96" s="38"/>
      <c r="Z96" s="78"/>
      <c r="AA96" s="78"/>
      <c r="AB96" s="78"/>
      <c r="AC96" s="78"/>
      <c r="AD96" s="78"/>
      <c r="AE96" s="78"/>
    </row>
    <row r="97" spans="1:31">
      <c r="A97" s="14">
        <f t="shared" si="6"/>
        <v>14</v>
      </c>
      <c r="B97" s="82"/>
      <c r="C97" s="82"/>
      <c r="D97" s="82"/>
      <c r="E97" s="80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54"/>
      <c r="R97" s="54"/>
      <c r="S97" s="54"/>
      <c r="T97" s="39"/>
      <c r="U97" s="39"/>
      <c r="V97" s="39"/>
      <c r="W97" s="38"/>
      <c r="X97" s="38"/>
      <c r="Y97" s="38"/>
      <c r="Z97" s="78"/>
      <c r="AA97" s="78"/>
      <c r="AB97" s="78"/>
      <c r="AC97" s="78"/>
      <c r="AD97" s="78"/>
      <c r="AE97" s="78"/>
    </row>
    <row r="98" spans="1:31" ht="15">
      <c r="A98" s="14">
        <f t="shared" si="6"/>
        <v>15</v>
      </c>
      <c r="B98" s="82"/>
      <c r="C98" s="82"/>
      <c r="D98" s="82"/>
      <c r="E98" s="81"/>
      <c r="F98" s="79"/>
      <c r="G98" s="79"/>
      <c r="H98" s="78"/>
      <c r="I98" s="78"/>
      <c r="J98" s="78"/>
      <c r="K98" s="78"/>
      <c r="L98" s="78"/>
      <c r="M98" s="78"/>
      <c r="N98" s="78"/>
      <c r="O98" s="78"/>
      <c r="P98" s="78"/>
      <c r="Q98" s="54"/>
      <c r="R98" s="54"/>
      <c r="S98" s="54"/>
      <c r="T98" s="39"/>
      <c r="U98" s="39"/>
      <c r="V98" s="39"/>
      <c r="W98" s="38"/>
      <c r="X98" s="38"/>
      <c r="Y98" s="38"/>
      <c r="Z98" s="78"/>
      <c r="AA98" s="78"/>
      <c r="AB98" s="78"/>
      <c r="AC98" s="78"/>
      <c r="AD98" s="78"/>
      <c r="AE98" s="78"/>
    </row>
    <row r="99" spans="1:31" ht="15">
      <c r="A99" s="14">
        <f t="shared" si="6"/>
        <v>16</v>
      </c>
      <c r="B99" s="81"/>
      <c r="C99" s="80"/>
      <c r="D99" s="81"/>
      <c r="E99" s="81"/>
      <c r="F99" s="79"/>
      <c r="G99" s="79"/>
      <c r="H99" s="78"/>
      <c r="I99" s="78"/>
      <c r="J99" s="78"/>
      <c r="K99" s="78"/>
      <c r="L99" s="78"/>
      <c r="M99" s="78"/>
      <c r="N99" s="78"/>
      <c r="O99" s="78"/>
      <c r="P99" s="78"/>
      <c r="Q99" s="54"/>
      <c r="R99" s="54"/>
      <c r="S99" s="54"/>
      <c r="T99" s="39"/>
      <c r="U99" s="39"/>
      <c r="V99" s="39"/>
      <c r="W99" s="38"/>
      <c r="X99" s="38"/>
      <c r="Y99" s="38"/>
      <c r="Z99" s="78"/>
      <c r="AA99" s="78"/>
      <c r="AB99" s="78"/>
      <c r="AC99" s="78"/>
      <c r="AD99" s="78"/>
      <c r="AE99" s="78"/>
    </row>
    <row r="100" spans="1:31" ht="15">
      <c r="A100" s="14">
        <f t="shared" si="6"/>
        <v>17</v>
      </c>
      <c r="B100" s="79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54"/>
      <c r="R100" s="54"/>
      <c r="S100" s="54"/>
      <c r="T100" s="39"/>
      <c r="U100" s="39"/>
      <c r="V100" s="39"/>
      <c r="W100" s="38"/>
      <c r="X100" s="38"/>
      <c r="Y100" s="38"/>
      <c r="Z100" s="78"/>
      <c r="AA100" s="78"/>
      <c r="AB100" s="78"/>
      <c r="AC100" s="78"/>
      <c r="AD100" s="78"/>
      <c r="AE100" s="78"/>
    </row>
    <row r="101" spans="1:31">
      <c r="A101" s="14">
        <f t="shared" si="6"/>
        <v>18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54"/>
      <c r="R101" s="54"/>
      <c r="S101" s="54"/>
      <c r="T101" s="78"/>
      <c r="U101" s="78"/>
      <c r="V101" s="78"/>
      <c r="W101" s="38"/>
      <c r="X101" s="38"/>
      <c r="Y101" s="38"/>
      <c r="Z101" s="78"/>
      <c r="AA101" s="78"/>
      <c r="AB101" s="78"/>
      <c r="AC101" s="78"/>
      <c r="AD101" s="78"/>
      <c r="AE101" s="78"/>
    </row>
    <row r="102" spans="1:31">
      <c r="A102" s="14">
        <f t="shared" si="6"/>
        <v>19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38"/>
      <c r="R102" s="38"/>
      <c r="S102" s="38"/>
      <c r="T102" s="78"/>
      <c r="U102" s="78"/>
      <c r="V102" s="78"/>
      <c r="W102" s="38"/>
      <c r="X102" s="38"/>
      <c r="Y102" s="38"/>
      <c r="Z102" s="78"/>
      <c r="AA102" s="78"/>
      <c r="AB102" s="78"/>
      <c r="AC102" s="78"/>
      <c r="AD102" s="78"/>
      <c r="AE102" s="78"/>
    </row>
    <row r="103" spans="1:31">
      <c r="A103" s="14">
        <f t="shared" si="6"/>
        <v>20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38"/>
      <c r="R103" s="38"/>
      <c r="S103" s="38"/>
      <c r="T103" s="78"/>
      <c r="U103" s="78"/>
      <c r="V103" s="78"/>
      <c r="W103" s="38"/>
      <c r="X103" s="38"/>
      <c r="Y103" s="38"/>
      <c r="Z103" s="78"/>
      <c r="AA103" s="78"/>
      <c r="AB103" s="78"/>
      <c r="AC103" s="78"/>
      <c r="AD103" s="78"/>
      <c r="AE103" s="78"/>
    </row>
    <row r="104" spans="1:31">
      <c r="A104" s="14">
        <f t="shared" si="6"/>
        <v>21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38"/>
      <c r="R104" s="38"/>
      <c r="S104" s="38"/>
      <c r="T104" s="78"/>
      <c r="U104" s="78"/>
      <c r="V104" s="78"/>
      <c r="W104" s="38"/>
      <c r="X104" s="38"/>
      <c r="Y104" s="38"/>
      <c r="Z104" s="78"/>
      <c r="AA104" s="78"/>
      <c r="AB104" s="78"/>
      <c r="AC104" s="78"/>
      <c r="AD104" s="78"/>
      <c r="AE104" s="78"/>
    </row>
    <row r="105" spans="1:31">
      <c r="A105" s="14">
        <f t="shared" si="6"/>
        <v>22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38"/>
      <c r="R105" s="38"/>
      <c r="S105" s="38"/>
      <c r="T105" s="78"/>
      <c r="U105" s="78"/>
      <c r="V105" s="78"/>
      <c r="W105" s="38"/>
      <c r="X105" s="38"/>
      <c r="Y105" s="38"/>
      <c r="Z105" s="78"/>
      <c r="AA105" s="78"/>
      <c r="AB105" s="78"/>
      <c r="AC105" s="78"/>
      <c r="AD105" s="78"/>
      <c r="AE105" s="78"/>
    </row>
    <row r="106" spans="1:31">
      <c r="A106" s="14">
        <f t="shared" si="6"/>
        <v>23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38"/>
      <c r="R106" s="38"/>
      <c r="S106" s="38"/>
      <c r="T106" s="78"/>
      <c r="U106" s="78"/>
      <c r="V106" s="78"/>
      <c r="W106" s="38"/>
      <c r="X106" s="38"/>
      <c r="Y106" s="38"/>
      <c r="Z106" s="78"/>
      <c r="AA106" s="78"/>
      <c r="AB106" s="78"/>
      <c r="AC106" s="78"/>
      <c r="AD106" s="78"/>
      <c r="AE106" s="78"/>
    </row>
    <row r="107" spans="1:3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</row>
    <row r="108" spans="1:3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</row>
    <row r="109" spans="1:3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</row>
    <row r="110" spans="1:3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</row>
    <row r="111" spans="1:31"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31">
      <c r="E112" s="22"/>
      <c r="F112" s="22"/>
      <c r="G112" s="22"/>
      <c r="H112" s="22"/>
      <c r="I112" s="22"/>
      <c r="J112" s="22"/>
      <c r="K112" s="22"/>
      <c r="L112" s="22"/>
      <c r="M112" s="22"/>
      <c r="N112" s="23"/>
      <c r="O112" s="23"/>
      <c r="P112" s="23"/>
    </row>
    <row r="114" spans="2:31">
      <c r="N114" s="23"/>
      <c r="O114" s="23"/>
      <c r="P114" s="23"/>
    </row>
    <row r="115" spans="2:31">
      <c r="T115" s="24"/>
      <c r="U115" s="24"/>
      <c r="V115" s="24"/>
    </row>
    <row r="116" spans="2:31">
      <c r="N116" s="16"/>
      <c r="O116" s="16"/>
      <c r="P116" s="16"/>
      <c r="T116" s="24"/>
      <c r="U116" s="24"/>
      <c r="V116" s="24"/>
    </row>
    <row r="117" spans="2:31">
      <c r="T117" s="24"/>
      <c r="U117" s="24"/>
      <c r="V117" s="24"/>
    </row>
    <row r="118" spans="2:31">
      <c r="E118" s="25"/>
      <c r="F118" s="25"/>
      <c r="G118" s="25"/>
      <c r="H118" s="25"/>
      <c r="I118" s="25"/>
      <c r="J118" s="25"/>
      <c r="K118" s="25"/>
      <c r="L118" s="25"/>
      <c r="M118" s="25"/>
      <c r="N118" s="26"/>
      <c r="O118" s="26"/>
      <c r="P118" s="26"/>
      <c r="T118" s="24"/>
      <c r="U118" s="24"/>
      <c r="V118" s="24"/>
    </row>
    <row r="119" spans="2:31">
      <c r="E119" s="25"/>
      <c r="F119" s="25"/>
      <c r="G119" s="25"/>
      <c r="H119" s="25"/>
      <c r="I119" s="25"/>
      <c r="J119" s="25"/>
      <c r="K119" s="25"/>
      <c r="L119" s="25"/>
      <c r="M119" s="25"/>
      <c r="N119" s="23"/>
      <c r="O119" s="23"/>
      <c r="P119" s="23"/>
      <c r="T119" s="24"/>
      <c r="U119" s="24"/>
      <c r="V119" s="24"/>
    </row>
    <row r="120" spans="2:31">
      <c r="E120" s="25"/>
      <c r="F120" s="25"/>
      <c r="G120" s="25"/>
      <c r="H120" s="25"/>
      <c r="I120" s="25"/>
      <c r="J120" s="25"/>
      <c r="K120" s="25"/>
      <c r="L120" s="25"/>
      <c r="M120" s="25"/>
      <c r="N120" s="23"/>
      <c r="O120" s="23"/>
      <c r="P120" s="23"/>
      <c r="T120" s="24"/>
      <c r="U120" s="24"/>
      <c r="V120" s="24"/>
    </row>
    <row r="121" spans="2:31">
      <c r="E121" s="25"/>
      <c r="F121" s="25"/>
      <c r="G121" s="25"/>
      <c r="H121" s="25"/>
      <c r="I121" s="25"/>
      <c r="J121" s="25"/>
      <c r="K121" s="25"/>
      <c r="L121" s="25"/>
      <c r="M121" s="25"/>
      <c r="N121" s="23"/>
      <c r="O121" s="23"/>
      <c r="P121" s="23"/>
      <c r="T121" s="24"/>
      <c r="U121" s="24"/>
      <c r="V121" s="24"/>
    </row>
    <row r="122" spans="2:31">
      <c r="E122" s="25"/>
      <c r="F122" s="25"/>
      <c r="G122" s="25"/>
      <c r="H122" s="25"/>
      <c r="I122" s="25"/>
      <c r="J122" s="25"/>
      <c r="K122" s="25"/>
      <c r="L122" s="25"/>
      <c r="M122" s="25"/>
      <c r="N122" s="23"/>
      <c r="O122" s="23"/>
      <c r="P122" s="23"/>
      <c r="T122" s="24"/>
      <c r="U122" s="24"/>
      <c r="V122" s="24"/>
    </row>
    <row r="123" spans="2:31">
      <c r="E123" s="25"/>
      <c r="F123" s="25"/>
      <c r="G123" s="25"/>
      <c r="H123" s="25"/>
      <c r="I123" s="25"/>
      <c r="J123" s="25"/>
      <c r="K123" s="25"/>
      <c r="L123" s="25"/>
      <c r="M123" s="25"/>
      <c r="N123" s="23"/>
      <c r="O123" s="23"/>
      <c r="P123" s="23"/>
      <c r="T123" s="24"/>
      <c r="U123" s="24"/>
      <c r="V123" s="24"/>
    </row>
    <row r="124" spans="2:31">
      <c r="E124" s="25"/>
      <c r="F124" s="25"/>
      <c r="G124" s="25"/>
      <c r="H124" s="25"/>
      <c r="I124" s="25"/>
      <c r="J124" s="25"/>
      <c r="K124" s="25"/>
      <c r="L124" s="25"/>
      <c r="M124" s="25"/>
      <c r="N124" s="23"/>
      <c r="O124" s="23"/>
      <c r="P124" s="23"/>
      <c r="T124" s="24"/>
      <c r="U124" s="24"/>
      <c r="V124" s="24"/>
    </row>
    <row r="125" spans="2:31">
      <c r="E125" s="25"/>
      <c r="F125" s="25"/>
      <c r="G125" s="25"/>
      <c r="H125" s="25"/>
      <c r="I125" s="25"/>
      <c r="J125" s="25"/>
      <c r="K125" s="25"/>
      <c r="L125" s="25"/>
      <c r="M125" s="25"/>
      <c r="T125" s="27"/>
      <c r="U125" s="27"/>
      <c r="V125" s="27"/>
    </row>
    <row r="126" spans="2:31">
      <c r="B126" s="28"/>
      <c r="C126" s="28"/>
      <c r="D126" s="28"/>
      <c r="E126" s="25"/>
      <c r="F126" s="25"/>
      <c r="G126" s="25"/>
      <c r="H126" s="25"/>
      <c r="I126" s="25"/>
      <c r="J126" s="25"/>
      <c r="K126" s="25"/>
      <c r="L126" s="25"/>
      <c r="M126" s="25"/>
      <c r="Q126" s="28"/>
      <c r="R126" s="28"/>
      <c r="S126" s="28"/>
      <c r="Z126" s="28"/>
      <c r="AA126" s="28"/>
      <c r="AB126" s="28"/>
      <c r="AC126" s="28"/>
      <c r="AD126" s="28"/>
      <c r="AE126" s="28"/>
    </row>
  </sheetData>
  <mergeCells count="20">
    <mergeCell ref="A33:AE33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74:AE74"/>
    <mergeCell ref="B75:C75"/>
    <mergeCell ref="D75:E75"/>
    <mergeCell ref="F75:G75"/>
    <mergeCell ref="H75:I75"/>
    <mergeCell ref="J75:K75"/>
    <mergeCell ref="L75:M75"/>
    <mergeCell ref="N75:O75"/>
    <mergeCell ref="P75:Q75"/>
  </mergeCells>
  <phoneticPr fontId="7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5"/>
  <sheetViews>
    <sheetView topLeftCell="A10" workbookViewId="0">
      <selection activeCell="P3" sqref="P3:P4"/>
    </sheetView>
  </sheetViews>
  <sheetFormatPr defaultColWidth="9.140625" defaultRowHeight="12.75"/>
  <cols>
    <col min="1" max="1" width="21.42578125" style="18" customWidth="1"/>
    <col min="2" max="2" width="8.7109375" style="18" customWidth="1"/>
    <col min="3" max="3" width="13.2851562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8"/>
      <c r="C3" s="58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8"/>
      <c r="X3" s="58"/>
      <c r="Y3" s="14"/>
      <c r="Z3" s="14"/>
      <c r="AA3" s="14"/>
      <c r="AB3" s="16" t="s">
        <v>0</v>
      </c>
      <c r="AC3" s="33">
        <v>12470400</v>
      </c>
      <c r="AD3" s="16" t="s">
        <v>1</v>
      </c>
      <c r="AE3" s="16"/>
    </row>
    <row r="4" spans="1:48">
      <c r="A4" s="30">
        <v>0.6</v>
      </c>
      <c r="B4" s="57"/>
      <c r="C4" s="57"/>
      <c r="D4" s="20"/>
      <c r="E4" s="20"/>
      <c r="F4" s="20"/>
      <c r="G4" s="20"/>
      <c r="S4" s="14"/>
      <c r="T4" s="15"/>
      <c r="W4" s="57"/>
      <c r="X4" s="57"/>
      <c r="AB4" s="16" t="s">
        <v>3</v>
      </c>
      <c r="AC4" s="32">
        <f>A4*AC3</f>
        <v>7482240</v>
      </c>
      <c r="AD4" s="16" t="s">
        <v>1</v>
      </c>
      <c r="AE4" s="16"/>
      <c r="AF4" s="16"/>
    </row>
    <row r="5" spans="1:48">
      <c r="A5" s="30">
        <v>0.7</v>
      </c>
      <c r="B5" s="57"/>
      <c r="C5" s="57"/>
      <c r="D5" s="20"/>
      <c r="E5" s="20"/>
      <c r="F5" s="20"/>
      <c r="G5" s="20"/>
      <c r="S5" s="14"/>
      <c r="T5" s="15"/>
      <c r="W5" s="57"/>
      <c r="X5" s="57"/>
      <c r="AB5" s="16"/>
      <c r="AC5" s="32">
        <f>A5*AC3</f>
        <v>8729280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7"/>
      <c r="C6" s="57"/>
      <c r="D6" s="20"/>
      <c r="E6" s="20"/>
      <c r="F6" s="20"/>
      <c r="G6" s="20"/>
      <c r="H6" s="20"/>
      <c r="I6" s="20"/>
      <c r="S6" s="14"/>
      <c r="T6" s="15"/>
      <c r="W6" s="57"/>
      <c r="X6" s="57"/>
      <c r="AC6" s="32">
        <f>A6*AC3</f>
        <v>9976320</v>
      </c>
      <c r="AD6" s="16" t="s">
        <v>1</v>
      </c>
    </row>
    <row r="7" spans="1:48">
      <c r="A7" s="19"/>
      <c r="B7" s="57"/>
      <c r="C7" s="57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235" t="s">
        <v>88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66.75" customHeight="1">
      <c r="A36" s="11" t="s">
        <v>10</v>
      </c>
      <c r="B36" s="239" t="s">
        <v>75</v>
      </c>
      <c r="C36" s="243"/>
      <c r="D36" s="239" t="s">
        <v>89</v>
      </c>
      <c r="E36" s="243"/>
      <c r="F36" s="239" t="s">
        <v>11</v>
      </c>
      <c r="G36" s="243"/>
      <c r="H36" s="239" t="s">
        <v>12</v>
      </c>
      <c r="I36" s="243"/>
      <c r="J36" s="239" t="s">
        <v>17</v>
      </c>
      <c r="K36" s="243"/>
      <c r="L36" s="239" t="s">
        <v>69</v>
      </c>
      <c r="M36" s="243"/>
      <c r="N36" s="239"/>
      <c r="O36" s="243"/>
      <c r="P36" s="239"/>
      <c r="Q36" s="243"/>
      <c r="R36" s="239"/>
      <c r="S36" s="243"/>
      <c r="T36" s="239"/>
      <c r="U36" s="243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60.75">
      <c r="A37" s="11"/>
      <c r="B37" s="46" t="s">
        <v>83</v>
      </c>
      <c r="C37" s="46" t="s">
        <v>284</v>
      </c>
      <c r="D37" s="46" t="s">
        <v>285</v>
      </c>
      <c r="E37" s="46" t="s">
        <v>82</v>
      </c>
      <c r="F37" s="46" t="s">
        <v>83</v>
      </c>
      <c r="G37" s="46" t="s">
        <v>82</v>
      </c>
      <c r="H37" s="46" t="s">
        <v>83</v>
      </c>
      <c r="I37" s="46" t="s">
        <v>82</v>
      </c>
      <c r="J37" s="46" t="s">
        <v>83</v>
      </c>
      <c r="K37" s="46" t="s">
        <v>82</v>
      </c>
      <c r="L37" s="46" t="s">
        <v>83</v>
      </c>
      <c r="M37" s="46" t="s">
        <v>82</v>
      </c>
      <c r="N37" s="130" t="s">
        <v>287</v>
      </c>
      <c r="O37" s="46" t="s">
        <v>82</v>
      </c>
      <c r="P37" s="46" t="s">
        <v>83</v>
      </c>
      <c r="Q37" s="46" t="s">
        <v>82</v>
      </c>
      <c r="R37" s="46" t="s">
        <v>83</v>
      </c>
      <c r="S37" s="46" t="s">
        <v>82</v>
      </c>
      <c r="T37" s="46" t="s">
        <v>83</v>
      </c>
      <c r="U37" s="46" t="s">
        <v>82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>
      <c r="A38" s="14">
        <v>-6</v>
      </c>
      <c r="B38" s="78">
        <v>35222.400000000001</v>
      </c>
      <c r="C38" s="78">
        <v>0</v>
      </c>
      <c r="D38" s="18">
        <v>128000</v>
      </c>
      <c r="E38" s="18">
        <v>8360</v>
      </c>
      <c r="F38" s="78"/>
      <c r="G38" s="78"/>
      <c r="H38" s="78"/>
      <c r="I38" s="78"/>
      <c r="J38" s="74"/>
      <c r="K38" s="74"/>
      <c r="L38" s="75"/>
      <c r="M38" s="75"/>
      <c r="N38" s="75"/>
      <c r="O38" s="78"/>
      <c r="P38" s="38"/>
      <c r="Q38" s="38"/>
      <c r="R38" s="76"/>
      <c r="S38" s="76"/>
      <c r="T38" s="38"/>
      <c r="U38" s="38"/>
      <c r="X38" s="14">
        <v>8.3599999999999994E-3</v>
      </c>
      <c r="Y38" s="18">
        <f>X38*1000000</f>
        <v>8360</v>
      </c>
    </row>
    <row r="39" spans="1:43">
      <c r="A39" s="14">
        <f t="shared" ref="A39:A67" si="0">A38+1</f>
        <v>-5</v>
      </c>
      <c r="B39" s="78">
        <v>207206</v>
      </c>
      <c r="C39" s="78">
        <v>0</v>
      </c>
      <c r="D39" s="18">
        <v>273000</v>
      </c>
      <c r="E39" s="18">
        <v>24100</v>
      </c>
      <c r="F39" s="78"/>
      <c r="G39" s="78"/>
      <c r="H39" s="78"/>
      <c r="I39" s="78"/>
      <c r="J39" s="74"/>
      <c r="K39" s="74"/>
      <c r="L39" s="75"/>
      <c r="M39" s="75"/>
      <c r="N39" s="75"/>
      <c r="O39" s="39"/>
      <c r="P39" s="38"/>
      <c r="Q39" s="38"/>
      <c r="R39" s="76"/>
      <c r="S39" s="76"/>
      <c r="T39" s="38"/>
      <c r="U39" s="38"/>
      <c r="X39" s="14">
        <v>2.41E-2</v>
      </c>
      <c r="Y39" s="18">
        <f t="shared" ref="Y39:Y67" si="1">X39*1000000</f>
        <v>24100</v>
      </c>
    </row>
    <row r="40" spans="1:43">
      <c r="A40" s="14">
        <f t="shared" si="0"/>
        <v>-4</v>
      </c>
      <c r="B40" s="78">
        <v>732739</v>
      </c>
      <c r="C40" s="78">
        <v>10272</v>
      </c>
      <c r="D40" s="18">
        <v>502000</v>
      </c>
      <c r="E40" s="18">
        <v>71500</v>
      </c>
      <c r="F40" s="78"/>
      <c r="G40" s="78"/>
      <c r="H40" s="78"/>
      <c r="I40" s="78"/>
      <c r="J40" s="74"/>
      <c r="K40" s="74"/>
      <c r="L40" s="75"/>
      <c r="M40" s="75"/>
      <c r="N40" s="75"/>
      <c r="O40" s="39"/>
      <c r="P40" s="38"/>
      <c r="Q40" s="38"/>
      <c r="R40" s="76"/>
      <c r="S40" s="76"/>
      <c r="T40" s="38"/>
      <c r="U40" s="38"/>
      <c r="X40" s="14">
        <v>7.1499999999999994E-2</v>
      </c>
      <c r="Y40" s="18">
        <f t="shared" si="1"/>
        <v>71500</v>
      </c>
    </row>
    <row r="41" spans="1:43">
      <c r="A41" s="14">
        <f t="shared" si="0"/>
        <v>-3</v>
      </c>
      <c r="B41" s="78">
        <v>1535560</v>
      </c>
      <c r="C41" s="78">
        <v>32640</v>
      </c>
      <c r="D41" s="18">
        <v>758000</v>
      </c>
      <c r="E41" s="18">
        <v>164000</v>
      </c>
      <c r="F41" s="78"/>
      <c r="G41" s="78"/>
      <c r="H41" s="78"/>
      <c r="I41" s="78"/>
      <c r="J41" s="74"/>
      <c r="K41" s="74"/>
      <c r="L41" s="75"/>
      <c r="M41" s="75"/>
      <c r="N41" s="75"/>
      <c r="O41" s="39"/>
      <c r="P41" s="38"/>
      <c r="Q41" s="38"/>
      <c r="R41" s="76"/>
      <c r="S41" s="76"/>
      <c r="T41" s="38"/>
      <c r="U41" s="38"/>
      <c r="X41" s="14">
        <v>0.16400000000000001</v>
      </c>
      <c r="Y41" s="18">
        <f t="shared" si="1"/>
        <v>164000</v>
      </c>
    </row>
    <row r="42" spans="1:43" ht="15">
      <c r="A42" s="14">
        <f t="shared" si="0"/>
        <v>-2</v>
      </c>
      <c r="B42" s="78">
        <v>2355280</v>
      </c>
      <c r="C42" s="79">
        <v>118090</v>
      </c>
      <c r="D42" s="18">
        <v>1080000</v>
      </c>
      <c r="E42" s="18">
        <v>310000</v>
      </c>
      <c r="F42" s="78"/>
      <c r="G42" s="78"/>
      <c r="H42" s="78"/>
      <c r="I42" s="78"/>
      <c r="J42" s="74"/>
      <c r="K42" s="74"/>
      <c r="L42" s="75"/>
      <c r="M42" s="75"/>
      <c r="N42" s="75"/>
      <c r="O42" s="39"/>
      <c r="P42" s="38"/>
      <c r="Q42" s="38"/>
      <c r="R42" s="76"/>
      <c r="S42" s="76"/>
      <c r="T42" s="38"/>
      <c r="U42" s="38"/>
      <c r="X42" s="14">
        <v>0.31</v>
      </c>
      <c r="Y42" s="18">
        <f t="shared" si="1"/>
        <v>310000</v>
      </c>
    </row>
    <row r="43" spans="1:43" ht="15">
      <c r="A43" s="14">
        <f t="shared" si="0"/>
        <v>-1</v>
      </c>
      <c r="B43" s="78">
        <v>3218000</v>
      </c>
      <c r="C43" s="81">
        <v>314304</v>
      </c>
      <c r="D43" s="18">
        <v>1470000</v>
      </c>
      <c r="E43" s="18">
        <v>494000</v>
      </c>
      <c r="F43" s="78"/>
      <c r="G43" s="78"/>
      <c r="H43" s="78"/>
      <c r="I43" s="78"/>
      <c r="J43" s="74"/>
      <c r="K43" s="74"/>
      <c r="L43" s="75"/>
      <c r="M43" s="75"/>
      <c r="N43" s="75"/>
      <c r="O43" s="39"/>
      <c r="P43" s="38"/>
      <c r="Q43" s="38"/>
      <c r="R43" s="76"/>
      <c r="S43" s="76"/>
      <c r="T43" s="38"/>
      <c r="U43" s="38"/>
      <c r="X43" s="14">
        <v>0.49399999999999999</v>
      </c>
      <c r="Y43" s="18">
        <f t="shared" si="1"/>
        <v>494000</v>
      </c>
    </row>
    <row r="44" spans="1:43" ht="15">
      <c r="A44" s="14">
        <f t="shared" si="0"/>
        <v>0</v>
      </c>
      <c r="B44" s="78">
        <v>4022030</v>
      </c>
      <c r="C44" s="81">
        <v>666422</v>
      </c>
      <c r="D44" s="18">
        <v>1760000</v>
      </c>
      <c r="E44" s="18">
        <v>681000</v>
      </c>
      <c r="F44" s="78"/>
      <c r="G44" s="78"/>
      <c r="H44" s="78"/>
      <c r="I44" s="78"/>
      <c r="J44" s="74"/>
      <c r="K44" s="74"/>
      <c r="L44" s="75"/>
      <c r="M44" s="75"/>
      <c r="N44" s="75"/>
      <c r="O44" s="39"/>
      <c r="P44" s="38"/>
      <c r="Q44" s="38"/>
      <c r="R44" s="76"/>
      <c r="S44" s="76"/>
      <c r="T44" s="38"/>
      <c r="U44" s="38"/>
      <c r="X44" s="14">
        <v>0.68100000000000005</v>
      </c>
      <c r="Y44" s="18">
        <f t="shared" si="1"/>
        <v>681000</v>
      </c>
    </row>
    <row r="45" spans="1:43" ht="15">
      <c r="A45" s="14">
        <f t="shared" si="0"/>
        <v>1</v>
      </c>
      <c r="B45" s="78">
        <v>4762920</v>
      </c>
      <c r="C45" s="81">
        <v>1173650</v>
      </c>
      <c r="D45" s="18">
        <v>2330000</v>
      </c>
      <c r="E45" s="18">
        <v>915000</v>
      </c>
      <c r="F45" s="78"/>
      <c r="G45" s="78"/>
      <c r="H45" s="78"/>
      <c r="I45" s="78"/>
      <c r="J45" s="74"/>
      <c r="K45" s="74"/>
      <c r="L45" s="75"/>
      <c r="M45" s="75"/>
      <c r="N45" s="75"/>
      <c r="O45" s="39"/>
      <c r="P45" s="38"/>
      <c r="Q45" s="38"/>
      <c r="R45" s="76"/>
      <c r="S45" s="76"/>
      <c r="T45" s="38"/>
      <c r="U45" s="38"/>
      <c r="X45" s="14">
        <v>0.91500000000000004</v>
      </c>
      <c r="Y45" s="18">
        <f t="shared" si="1"/>
        <v>915000</v>
      </c>
    </row>
    <row r="46" spans="1:43" ht="15">
      <c r="A46" s="14">
        <f t="shared" si="0"/>
        <v>2</v>
      </c>
      <c r="B46" s="78">
        <v>5363400</v>
      </c>
      <c r="C46" s="81">
        <v>1877490</v>
      </c>
      <c r="D46" s="18">
        <v>2850000</v>
      </c>
      <c r="E46" s="18">
        <v>1190000</v>
      </c>
      <c r="F46" s="78"/>
      <c r="G46" s="78"/>
      <c r="H46" s="78"/>
      <c r="I46" s="78"/>
      <c r="J46" s="74"/>
      <c r="K46" s="74"/>
      <c r="L46" s="75"/>
      <c r="M46" s="75"/>
      <c r="N46" s="75"/>
      <c r="O46" s="39"/>
      <c r="P46" s="38"/>
      <c r="Q46" s="38"/>
      <c r="R46" s="76"/>
      <c r="S46" s="76"/>
      <c r="T46" s="38"/>
      <c r="U46" s="38"/>
      <c r="X46" s="14">
        <v>1.19</v>
      </c>
      <c r="Y46" s="18">
        <f t="shared" si="1"/>
        <v>1190000</v>
      </c>
    </row>
    <row r="47" spans="1:43" ht="15">
      <c r="A47" s="14">
        <f t="shared" si="0"/>
        <v>3</v>
      </c>
      <c r="B47" s="78">
        <v>6108700</v>
      </c>
      <c r="C47" s="81">
        <v>2641790</v>
      </c>
      <c r="D47" s="18">
        <v>3460000</v>
      </c>
      <c r="E47" s="18">
        <v>1500000</v>
      </c>
      <c r="F47" s="78"/>
      <c r="G47" s="78"/>
      <c r="H47" s="78"/>
      <c r="I47" s="78"/>
      <c r="J47" s="74"/>
      <c r="K47" s="74"/>
      <c r="L47" s="75"/>
      <c r="M47" s="75"/>
      <c r="N47" s="75"/>
      <c r="O47" s="39"/>
      <c r="P47" s="38"/>
      <c r="Q47" s="38"/>
      <c r="R47" s="76"/>
      <c r="S47" s="76"/>
      <c r="T47" s="38"/>
      <c r="U47" s="38"/>
      <c r="X47" s="14">
        <v>1.5</v>
      </c>
      <c r="Y47" s="18">
        <f t="shared" si="1"/>
        <v>1500000</v>
      </c>
    </row>
    <row r="48" spans="1:43" ht="15">
      <c r="A48" s="14">
        <f t="shared" si="0"/>
        <v>4</v>
      </c>
      <c r="B48" s="78">
        <v>7055710</v>
      </c>
      <c r="C48" s="81">
        <v>3390760</v>
      </c>
      <c r="D48" s="18">
        <v>4240000</v>
      </c>
      <c r="E48" s="18">
        <v>1860000</v>
      </c>
      <c r="F48" s="78"/>
      <c r="G48" s="78"/>
      <c r="H48" s="78"/>
      <c r="I48" s="78"/>
      <c r="J48" s="74"/>
      <c r="K48" s="74"/>
      <c r="L48" s="75"/>
      <c r="M48" s="75"/>
      <c r="N48" s="75"/>
      <c r="O48" s="39"/>
      <c r="P48" s="38"/>
      <c r="Q48" s="38"/>
      <c r="R48" s="76"/>
      <c r="S48" s="76"/>
      <c r="T48" s="38"/>
      <c r="U48" s="38"/>
      <c r="X48" s="14">
        <v>1.86</v>
      </c>
      <c r="Y48" s="18">
        <f t="shared" si="1"/>
        <v>1860000</v>
      </c>
    </row>
    <row r="49" spans="1:25" ht="15">
      <c r="A49" s="14">
        <f t="shared" si="0"/>
        <v>5</v>
      </c>
      <c r="B49" s="78">
        <v>8253950</v>
      </c>
      <c r="C49" s="81">
        <v>4059409.9999999902</v>
      </c>
      <c r="D49" s="18">
        <v>5120000</v>
      </c>
      <c r="E49" s="18">
        <v>2300000</v>
      </c>
      <c r="F49" s="78"/>
      <c r="G49" s="78"/>
      <c r="H49" s="78"/>
      <c r="I49" s="78"/>
      <c r="J49" s="74"/>
      <c r="K49" s="74"/>
      <c r="L49" s="75"/>
      <c r="M49" s="75"/>
      <c r="N49" s="75"/>
      <c r="O49" s="39"/>
      <c r="P49" s="38"/>
      <c r="Q49" s="38"/>
      <c r="R49" s="76"/>
      <c r="S49" s="76"/>
      <c r="T49" s="38"/>
      <c r="U49" s="38"/>
      <c r="X49" s="14">
        <v>2.2999999999999998</v>
      </c>
      <c r="Y49" s="18">
        <f t="shared" si="1"/>
        <v>2300000</v>
      </c>
    </row>
    <row r="50" spans="1:25" ht="15">
      <c r="A50" s="14">
        <f t="shared" si="0"/>
        <v>6</v>
      </c>
      <c r="B50" s="78">
        <v>9320440</v>
      </c>
      <c r="C50" s="81">
        <v>4715640</v>
      </c>
      <c r="D50" s="18">
        <v>6250000</v>
      </c>
      <c r="E50" s="18">
        <v>2870000</v>
      </c>
      <c r="F50" s="78"/>
      <c r="G50" s="78"/>
      <c r="H50" s="78"/>
      <c r="I50" s="78"/>
      <c r="J50" s="74"/>
      <c r="K50" s="74"/>
      <c r="L50" s="75"/>
      <c r="M50" s="75"/>
      <c r="N50" s="75"/>
      <c r="O50" s="39"/>
      <c r="P50" s="38"/>
      <c r="Q50" s="38"/>
      <c r="R50" s="76"/>
      <c r="S50" s="76"/>
      <c r="T50" s="38"/>
      <c r="U50" s="38"/>
      <c r="X50" s="14">
        <v>2.87</v>
      </c>
      <c r="Y50" s="18">
        <f t="shared" si="1"/>
        <v>2870000</v>
      </c>
    </row>
    <row r="51" spans="1:25" ht="15">
      <c r="A51" s="14">
        <f t="shared" si="0"/>
        <v>7</v>
      </c>
      <c r="B51" s="78">
        <v>10271100</v>
      </c>
      <c r="C51" s="81">
        <v>5345390</v>
      </c>
      <c r="D51" s="18">
        <v>7360000</v>
      </c>
      <c r="E51" s="18">
        <v>3530000</v>
      </c>
      <c r="F51" s="78"/>
      <c r="G51" s="78"/>
      <c r="H51" s="78"/>
      <c r="I51" s="78"/>
      <c r="J51" s="74"/>
      <c r="K51" s="74"/>
      <c r="L51" s="75"/>
      <c r="M51" s="75"/>
      <c r="N51" s="75"/>
      <c r="O51" s="39"/>
      <c r="P51" s="38"/>
      <c r="Q51" s="38"/>
      <c r="R51" s="76"/>
      <c r="S51" s="76"/>
      <c r="T51" s="38"/>
      <c r="U51" s="38"/>
      <c r="X51" s="14">
        <v>3.53</v>
      </c>
      <c r="Y51" s="18">
        <f t="shared" si="1"/>
        <v>3530000</v>
      </c>
    </row>
    <row r="52" spans="1:25" ht="15">
      <c r="A52" s="14">
        <f t="shared" si="0"/>
        <v>8</v>
      </c>
      <c r="B52" s="78">
        <v>11108800</v>
      </c>
      <c r="C52" s="81">
        <v>5951300</v>
      </c>
      <c r="D52" s="18">
        <v>8520000</v>
      </c>
      <c r="E52" s="18">
        <v>4310000</v>
      </c>
      <c r="F52" s="78"/>
      <c r="G52" s="78"/>
      <c r="H52" s="78"/>
      <c r="I52" s="78"/>
      <c r="J52" s="74"/>
      <c r="K52" s="74"/>
      <c r="L52" s="75"/>
      <c r="M52" s="75"/>
      <c r="N52" s="75"/>
      <c r="O52" s="39"/>
      <c r="P52" s="38"/>
      <c r="Q52" s="38"/>
      <c r="R52" s="76"/>
      <c r="S52" s="76"/>
      <c r="T52" s="38"/>
      <c r="U52" s="38"/>
      <c r="X52" s="14">
        <v>4.3099999999999996</v>
      </c>
      <c r="Y52" s="18">
        <f t="shared" si="1"/>
        <v>4310000</v>
      </c>
    </row>
    <row r="53" spans="1:25" ht="15">
      <c r="A53" s="14">
        <f t="shared" si="0"/>
        <v>9</v>
      </c>
      <c r="B53" s="78">
        <v>11673700</v>
      </c>
      <c r="C53" s="81">
        <v>6518660</v>
      </c>
      <c r="D53" s="18">
        <v>9730000</v>
      </c>
      <c r="E53" s="18">
        <v>5060000</v>
      </c>
      <c r="F53" s="78"/>
      <c r="G53" s="78"/>
      <c r="H53" s="78"/>
      <c r="I53" s="78"/>
      <c r="J53" s="74"/>
      <c r="K53" s="74"/>
      <c r="L53" s="75"/>
      <c r="M53" s="75"/>
      <c r="N53" s="75"/>
      <c r="O53" s="39"/>
      <c r="P53" s="38"/>
      <c r="Q53" s="38"/>
      <c r="R53" s="76"/>
      <c r="S53" s="76"/>
      <c r="T53" s="78"/>
      <c r="U53" s="78"/>
      <c r="X53" s="14">
        <v>5.0599999999999996</v>
      </c>
      <c r="Y53" s="18">
        <f t="shared" si="1"/>
        <v>5060000</v>
      </c>
    </row>
    <row r="54" spans="1:25" ht="15">
      <c r="A54" s="14">
        <f t="shared" si="0"/>
        <v>10</v>
      </c>
      <c r="B54" s="78">
        <v>12020300</v>
      </c>
      <c r="C54" s="81">
        <v>7133390</v>
      </c>
      <c r="D54" s="18">
        <v>10700000</v>
      </c>
      <c r="E54" s="18">
        <v>5810000</v>
      </c>
      <c r="F54" s="78"/>
      <c r="G54" s="78"/>
      <c r="H54" s="78"/>
      <c r="I54" s="78"/>
      <c r="J54" s="74"/>
      <c r="K54" s="74"/>
      <c r="L54" s="75"/>
      <c r="M54" s="75"/>
      <c r="N54" s="75"/>
      <c r="O54" s="39"/>
      <c r="P54" s="38"/>
      <c r="Q54" s="38"/>
      <c r="R54" s="76"/>
      <c r="S54" s="76"/>
      <c r="T54" s="78"/>
      <c r="U54" s="78"/>
      <c r="X54" s="14">
        <v>5.81</v>
      </c>
      <c r="Y54" s="18">
        <f t="shared" si="1"/>
        <v>5810000</v>
      </c>
    </row>
    <row r="55" spans="1:25" ht="15">
      <c r="A55" s="14">
        <f t="shared" si="0"/>
        <v>11</v>
      </c>
      <c r="B55" s="78">
        <v>12208800</v>
      </c>
      <c r="C55" s="81">
        <v>7697500</v>
      </c>
      <c r="D55" s="18">
        <v>11300000</v>
      </c>
      <c r="E55" s="18">
        <v>6530000</v>
      </c>
      <c r="F55" s="78"/>
      <c r="G55" s="78"/>
      <c r="H55" s="78"/>
      <c r="I55" s="78"/>
      <c r="J55" s="74"/>
      <c r="K55" s="74"/>
      <c r="L55" s="75"/>
      <c r="M55" s="75"/>
      <c r="N55" s="75"/>
      <c r="O55" s="39"/>
      <c r="P55" s="38"/>
      <c r="Q55" s="38"/>
      <c r="R55" s="76"/>
      <c r="S55" s="76"/>
      <c r="T55" s="78"/>
      <c r="U55" s="78"/>
      <c r="X55" s="14">
        <v>6.53</v>
      </c>
      <c r="Y55" s="18">
        <f t="shared" si="1"/>
        <v>6530000</v>
      </c>
    </row>
    <row r="56" spans="1:25" ht="15">
      <c r="A56" s="14">
        <f t="shared" si="0"/>
        <v>12</v>
      </c>
      <c r="B56" s="78">
        <v>12331400</v>
      </c>
      <c r="C56" s="81">
        <v>8306730</v>
      </c>
      <c r="D56" s="18">
        <v>11700000</v>
      </c>
      <c r="E56" s="18">
        <v>7240000</v>
      </c>
      <c r="F56" s="78"/>
      <c r="G56" s="78"/>
      <c r="H56" s="78"/>
      <c r="I56" s="78"/>
      <c r="J56" s="74"/>
      <c r="K56" s="74"/>
      <c r="L56" s="75"/>
      <c r="M56" s="75"/>
      <c r="N56" s="75"/>
      <c r="O56" s="39"/>
      <c r="P56" s="38"/>
      <c r="Q56" s="38"/>
      <c r="R56" s="76"/>
      <c r="S56" s="76"/>
      <c r="T56" s="78"/>
      <c r="U56" s="78"/>
      <c r="X56" s="14">
        <v>7.24</v>
      </c>
      <c r="Y56" s="18">
        <f t="shared" si="1"/>
        <v>7240000</v>
      </c>
    </row>
    <row r="57" spans="1:25" ht="15">
      <c r="A57" s="14">
        <f t="shared" si="0"/>
        <v>13</v>
      </c>
      <c r="B57" s="78">
        <v>12379100</v>
      </c>
      <c r="C57" s="81">
        <v>8865680</v>
      </c>
      <c r="D57" s="18">
        <v>12100000</v>
      </c>
      <c r="E57" s="18">
        <v>7880000</v>
      </c>
      <c r="F57" s="78"/>
      <c r="G57" s="78"/>
      <c r="H57" s="78"/>
      <c r="I57" s="78"/>
      <c r="J57" s="74"/>
      <c r="K57" s="74"/>
      <c r="L57" s="75"/>
      <c r="M57" s="75"/>
      <c r="N57" s="75"/>
      <c r="O57" s="39"/>
      <c r="P57" s="38"/>
      <c r="Q57" s="38"/>
      <c r="R57" s="76"/>
      <c r="S57" s="76"/>
      <c r="T57" s="78"/>
      <c r="U57" s="78"/>
      <c r="X57" s="14">
        <v>7.88</v>
      </c>
      <c r="Y57" s="18">
        <f t="shared" si="1"/>
        <v>7880000</v>
      </c>
    </row>
    <row r="58" spans="1:25" ht="15">
      <c r="A58" s="14">
        <f t="shared" si="0"/>
        <v>14</v>
      </c>
      <c r="B58" s="78">
        <v>12425300</v>
      </c>
      <c r="C58" s="81">
        <v>9511900</v>
      </c>
      <c r="D58" s="18">
        <v>12200000</v>
      </c>
      <c r="E58" s="18">
        <v>8480000</v>
      </c>
      <c r="F58" s="78"/>
      <c r="G58" s="78"/>
      <c r="H58" s="78"/>
      <c r="I58" s="78"/>
      <c r="J58" s="74"/>
      <c r="K58" s="74"/>
      <c r="L58" s="75"/>
      <c r="M58" s="77"/>
      <c r="N58" s="75"/>
      <c r="O58" s="39"/>
      <c r="P58" s="38"/>
      <c r="Q58" s="38"/>
      <c r="R58" s="76"/>
      <c r="S58" s="76"/>
      <c r="T58" s="78"/>
      <c r="U58" s="78"/>
      <c r="X58" s="14">
        <v>8.48</v>
      </c>
      <c r="Y58" s="18">
        <f t="shared" si="1"/>
        <v>8480000</v>
      </c>
    </row>
    <row r="59" spans="1:25" ht="15">
      <c r="A59" s="14">
        <f t="shared" si="0"/>
        <v>15</v>
      </c>
      <c r="B59" s="78">
        <v>12444400</v>
      </c>
      <c r="C59" s="81">
        <v>10172900</v>
      </c>
      <c r="D59" s="18">
        <v>12400000</v>
      </c>
      <c r="E59" s="18">
        <v>9060000</v>
      </c>
      <c r="F59" s="78"/>
      <c r="G59" s="78"/>
      <c r="H59" s="78"/>
      <c r="I59" s="78"/>
      <c r="J59" s="74"/>
      <c r="K59" s="74"/>
      <c r="L59" s="75"/>
      <c r="M59" s="78"/>
      <c r="N59" s="75"/>
      <c r="O59" s="39"/>
      <c r="P59" s="38"/>
      <c r="Q59" s="38"/>
      <c r="R59" s="76"/>
      <c r="S59" s="76"/>
      <c r="T59" s="78"/>
      <c r="U59" s="78"/>
      <c r="X59" s="14">
        <v>9.06</v>
      </c>
      <c r="Y59" s="18">
        <f t="shared" si="1"/>
        <v>9060000</v>
      </c>
    </row>
    <row r="60" spans="1:25" ht="15">
      <c r="A60" s="14">
        <f t="shared" si="0"/>
        <v>16</v>
      </c>
      <c r="B60" s="78">
        <v>12458300</v>
      </c>
      <c r="C60" s="81">
        <v>10789800</v>
      </c>
      <c r="D60" s="18">
        <v>12400000</v>
      </c>
      <c r="E60" s="18">
        <v>9570000</v>
      </c>
      <c r="F60" s="78"/>
      <c r="G60" s="78"/>
      <c r="H60" s="78"/>
      <c r="I60" s="78"/>
      <c r="J60" s="74"/>
      <c r="K60" s="74"/>
      <c r="L60" s="75"/>
      <c r="M60" s="75"/>
      <c r="N60" s="75"/>
      <c r="O60" s="39"/>
      <c r="P60" s="38"/>
      <c r="Q60" s="38"/>
      <c r="R60" s="76"/>
      <c r="S60" s="76"/>
      <c r="T60" s="78"/>
      <c r="U60" s="78"/>
      <c r="X60" s="14">
        <v>9.57</v>
      </c>
      <c r="Y60" s="18">
        <f t="shared" si="1"/>
        <v>9570000</v>
      </c>
    </row>
    <row r="61" spans="1:25" ht="15">
      <c r="A61" s="14">
        <f t="shared" si="0"/>
        <v>17</v>
      </c>
      <c r="B61" s="78">
        <v>12463400</v>
      </c>
      <c r="C61" s="79">
        <v>11363800</v>
      </c>
      <c r="D61" s="18">
        <v>12400000</v>
      </c>
      <c r="E61" s="18">
        <v>10100000</v>
      </c>
      <c r="F61" s="78"/>
      <c r="G61" s="78"/>
      <c r="H61" s="78"/>
      <c r="I61" s="78"/>
      <c r="J61" s="78"/>
      <c r="K61" s="78"/>
      <c r="L61" s="78"/>
      <c r="M61" s="78"/>
      <c r="N61" s="75"/>
      <c r="O61" s="39"/>
      <c r="P61" s="38"/>
      <c r="Q61" s="38"/>
      <c r="R61" s="78"/>
      <c r="S61" s="78"/>
      <c r="T61" s="78"/>
      <c r="U61" s="78"/>
      <c r="X61" s="14">
        <v>10.1</v>
      </c>
      <c r="Y61" s="18">
        <f t="shared" si="1"/>
        <v>10100000</v>
      </c>
    </row>
    <row r="62" spans="1:25">
      <c r="A62" s="14">
        <f t="shared" si="0"/>
        <v>18</v>
      </c>
      <c r="B62" s="78">
        <v>12463400</v>
      </c>
      <c r="C62" s="78">
        <v>11759200</v>
      </c>
      <c r="D62" s="18">
        <v>12500000</v>
      </c>
      <c r="E62" s="18">
        <v>10500000</v>
      </c>
      <c r="F62" s="78"/>
      <c r="G62" s="78"/>
      <c r="H62" s="78"/>
      <c r="I62" s="78"/>
      <c r="J62" s="78"/>
      <c r="K62" s="78"/>
      <c r="L62" s="38"/>
      <c r="M62" s="38"/>
      <c r="N62" s="75"/>
      <c r="O62" s="78"/>
      <c r="P62" s="38"/>
      <c r="Q62" s="38"/>
      <c r="R62" s="78"/>
      <c r="S62" s="78"/>
      <c r="T62" s="78"/>
      <c r="U62" s="78"/>
      <c r="X62" s="14">
        <v>10.5</v>
      </c>
      <c r="Y62" s="18">
        <f t="shared" si="1"/>
        <v>10500000</v>
      </c>
    </row>
    <row r="63" spans="1:25">
      <c r="A63" s="14">
        <f t="shared" si="0"/>
        <v>19</v>
      </c>
      <c r="B63" s="78">
        <v>12470400</v>
      </c>
      <c r="C63" s="78">
        <v>12204500</v>
      </c>
      <c r="D63" s="18">
        <v>12500000</v>
      </c>
      <c r="E63" s="18">
        <v>11000000</v>
      </c>
      <c r="F63" s="78"/>
      <c r="G63" s="78"/>
      <c r="H63" s="78"/>
      <c r="I63" s="78"/>
      <c r="J63" s="78"/>
      <c r="K63" s="78"/>
      <c r="L63" s="38"/>
      <c r="M63" s="38"/>
      <c r="N63" s="75"/>
      <c r="O63" s="78"/>
      <c r="P63" s="38"/>
      <c r="Q63" s="38"/>
      <c r="R63" s="78"/>
      <c r="S63" s="78"/>
      <c r="T63" s="78"/>
      <c r="U63" s="78"/>
      <c r="X63" s="14">
        <v>11</v>
      </c>
      <c r="Y63" s="18">
        <f t="shared" si="1"/>
        <v>11000000</v>
      </c>
    </row>
    <row r="64" spans="1:25">
      <c r="A64" s="14">
        <f t="shared" si="0"/>
        <v>20</v>
      </c>
      <c r="B64" s="78"/>
      <c r="C64" s="78"/>
      <c r="D64" s="18">
        <v>12500000</v>
      </c>
      <c r="E64" s="18">
        <v>11300000</v>
      </c>
      <c r="F64" s="78"/>
      <c r="G64" s="78"/>
      <c r="H64" s="78"/>
      <c r="I64" s="78"/>
      <c r="J64" s="78"/>
      <c r="K64" s="78"/>
      <c r="L64" s="38"/>
      <c r="M64" s="38"/>
      <c r="N64" s="78"/>
      <c r="O64" s="78"/>
      <c r="P64" s="38"/>
      <c r="Q64" s="38"/>
      <c r="R64" s="78"/>
      <c r="S64" s="78"/>
      <c r="T64" s="78"/>
      <c r="U64" s="78"/>
      <c r="X64" s="14">
        <v>11.3</v>
      </c>
      <c r="Y64" s="18">
        <f t="shared" si="1"/>
        <v>11300000</v>
      </c>
    </row>
    <row r="65" spans="1:43">
      <c r="A65" s="14">
        <f t="shared" si="0"/>
        <v>21</v>
      </c>
      <c r="B65" s="78"/>
      <c r="C65" s="78"/>
      <c r="D65" s="18">
        <v>12500000</v>
      </c>
      <c r="E65" s="18">
        <v>11600000</v>
      </c>
      <c r="F65" s="78"/>
      <c r="G65" s="78"/>
      <c r="H65" s="78"/>
      <c r="I65" s="78"/>
      <c r="J65" s="78"/>
      <c r="K65" s="78"/>
      <c r="L65" s="38"/>
      <c r="M65" s="38"/>
      <c r="N65" s="78"/>
      <c r="O65" s="78"/>
      <c r="P65" s="38"/>
      <c r="Q65" s="38"/>
      <c r="R65" s="78"/>
      <c r="S65" s="78"/>
      <c r="T65" s="78"/>
      <c r="U65" s="78"/>
      <c r="X65" s="14">
        <v>11.6</v>
      </c>
      <c r="Y65" s="18">
        <f t="shared" si="1"/>
        <v>11600000</v>
      </c>
    </row>
    <row r="66" spans="1:43" ht="14.25">
      <c r="A66" s="14">
        <f t="shared" si="0"/>
        <v>22</v>
      </c>
      <c r="B66" s="78"/>
      <c r="C66" s="78"/>
      <c r="D66" s="18">
        <v>12500000</v>
      </c>
      <c r="E66" s="18">
        <v>11800000</v>
      </c>
      <c r="F66" s="78"/>
      <c r="G66" s="78"/>
      <c r="H66" s="78"/>
      <c r="I66" s="78"/>
      <c r="J66" s="78"/>
      <c r="K66" s="78"/>
      <c r="L66" s="38"/>
      <c r="M66" s="38"/>
      <c r="N66" s="78"/>
      <c r="O66" s="78"/>
      <c r="P66" s="38"/>
      <c r="Q66" s="38"/>
      <c r="R66" s="78"/>
      <c r="S66" s="78"/>
      <c r="T66" s="78"/>
      <c r="U66" s="78"/>
      <c r="X66" s="131">
        <f>(X65+X67)/2</f>
        <v>11.8</v>
      </c>
      <c r="Y66" s="18">
        <f t="shared" si="1"/>
        <v>11800000</v>
      </c>
    </row>
    <row r="67" spans="1:43">
      <c r="A67" s="14">
        <f t="shared" si="0"/>
        <v>23</v>
      </c>
      <c r="B67" s="78"/>
      <c r="C67" s="78"/>
      <c r="D67" s="18">
        <v>12500000</v>
      </c>
      <c r="E67" s="18">
        <v>12000000</v>
      </c>
      <c r="F67" s="78"/>
      <c r="G67" s="78"/>
      <c r="H67" s="78"/>
      <c r="I67" s="78"/>
      <c r="J67" s="78"/>
      <c r="K67" s="78"/>
      <c r="L67" s="38"/>
      <c r="M67" s="38"/>
      <c r="N67" s="78"/>
      <c r="O67" s="78"/>
      <c r="P67" s="38"/>
      <c r="Q67" s="38"/>
      <c r="R67" s="78"/>
      <c r="S67" s="78"/>
      <c r="T67" s="78"/>
      <c r="U67" s="78"/>
      <c r="X67" s="14">
        <v>12</v>
      </c>
      <c r="Y67" s="18">
        <f t="shared" si="1"/>
        <v>12000000</v>
      </c>
    </row>
    <row r="68" spans="1:43">
      <c r="A68" s="47" t="s">
        <v>81</v>
      </c>
      <c r="B68" s="52">
        <f t="shared" ref="B68:U68" si="2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4.3741998865218692</v>
      </c>
      <c r="C68" s="52">
        <f t="shared" si="2"/>
        <v>10.627332120524116</v>
      </c>
      <c r="D68" s="52">
        <f t="shared" si="2"/>
        <v>7.1125490839060017</v>
      </c>
      <c r="E68" s="52">
        <f t="shared" si="2"/>
        <v>12.388528970917005</v>
      </c>
      <c r="F68" s="52" t="str">
        <f t="shared" si="2"/>
        <v/>
      </c>
      <c r="G68" s="52" t="str">
        <f t="shared" si="2"/>
        <v/>
      </c>
      <c r="H68" s="52" t="str">
        <f t="shared" si="2"/>
        <v/>
      </c>
      <c r="I68" s="52" t="str">
        <f t="shared" si="2"/>
        <v/>
      </c>
      <c r="J68" s="52" t="str">
        <f t="shared" si="2"/>
        <v/>
      </c>
      <c r="K68" s="52" t="str">
        <f t="shared" si="2"/>
        <v/>
      </c>
      <c r="L68" s="52" t="str">
        <f t="shared" si="2"/>
        <v/>
      </c>
      <c r="M68" s="52" t="str">
        <f t="shared" si="2"/>
        <v/>
      </c>
      <c r="N68" s="52" t="str">
        <f>IF(OR(MIN(N$38:N$67)&gt;$A4*$AC$3,SUM(N$38:N$67)=0),"",(LOG10(($A4*$AC$3)/INDEX(N$38:N$67,MATCH($A4*$AC$3,N$38:N$67)))/LOG10(INDEX(N$38:N$67,MATCH($A4*$AC$3,N$38:N$67))/INDEX(N$38:N$67,1+MATCH($A4*$AC$3,N$38:N$67))))*(INDEX($A$38:$A$67,MATCH($A4*$AC$3,N$38:N$67))-INDEX($A$38:$A$67,1+MATCH($A4*$AC$3,N$38:N$67)))+INDEX($A$38:$A$67,MATCH($A4*$AC$3,N$38:N$67)))</f>
        <v/>
      </c>
      <c r="O68" s="52" t="str">
        <f t="shared" si="2"/>
        <v/>
      </c>
      <c r="P68" s="52" t="str">
        <f t="shared" si="2"/>
        <v/>
      </c>
      <c r="Q68" s="52" t="str">
        <f t="shared" si="2"/>
        <v/>
      </c>
      <c r="R68" s="52" t="str">
        <f t="shared" si="2"/>
        <v/>
      </c>
      <c r="S68" s="52" t="str">
        <f t="shared" si="2"/>
        <v/>
      </c>
      <c r="T68" s="52" t="str">
        <f t="shared" si="2"/>
        <v/>
      </c>
      <c r="U68" s="52" t="str">
        <f t="shared" si="2"/>
        <v/>
      </c>
    </row>
    <row r="69" spans="1:43">
      <c r="A69" s="47" t="s">
        <v>80</v>
      </c>
      <c r="B69" s="52">
        <f t="shared" ref="B69:U69" si="3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5.460763303026229</v>
      </c>
      <c r="C69" s="52">
        <f t="shared" si="3"/>
        <v>12.761910834702691</v>
      </c>
      <c r="D69" s="52">
        <f t="shared" si="3"/>
        <v>8.1827334194301802</v>
      </c>
      <c r="E69" s="52">
        <f t="shared" si="3"/>
        <v>14.437923590509858</v>
      </c>
      <c r="F69" s="52" t="str">
        <f t="shared" si="3"/>
        <v/>
      </c>
      <c r="G69" s="52" t="str">
        <f t="shared" si="3"/>
        <v/>
      </c>
      <c r="H69" s="52" t="str">
        <f t="shared" si="3"/>
        <v/>
      </c>
      <c r="I69" s="52" t="str">
        <f t="shared" si="3"/>
        <v/>
      </c>
      <c r="J69" s="52" t="str">
        <f t="shared" si="3"/>
        <v/>
      </c>
      <c r="K69" s="52" t="str">
        <f t="shared" si="3"/>
        <v/>
      </c>
      <c r="L69" s="52" t="str">
        <f t="shared" si="3"/>
        <v/>
      </c>
      <c r="M69" s="52" t="str">
        <f t="shared" si="3"/>
        <v/>
      </c>
      <c r="N69" s="52" t="str">
        <f>IF(OR(MIN(N$38:N$67)&gt;$A5*$AC$3,SUM(N$38:N$67)=0),"",(LOG10(($A5*$AC$3)/INDEX(N$38:N$67,MATCH($A5*$AC$3,N$38:N$67)))/LOG10(INDEX(N$38:N$67,MATCH($A5*$AC$3,N$38:N$67))/INDEX(N$38:N$67,1+MATCH($A5*$AC$3,N$38:N$67))))*(INDEX($A$38:$A$67,MATCH($A5*$AC$3,N$38:N$67))-INDEX($A$38:$A$67,1+MATCH($A5*$AC$3,N$38:N$67)))+INDEX($A$38:$A$67,MATCH($A5*$AC$3,N$38:N$67)))</f>
        <v/>
      </c>
      <c r="O69" s="52" t="str">
        <f t="shared" si="3"/>
        <v/>
      </c>
      <c r="P69" s="52" t="str">
        <f t="shared" si="3"/>
        <v/>
      </c>
      <c r="Q69" s="52" t="str">
        <f t="shared" si="3"/>
        <v/>
      </c>
      <c r="R69" s="52" t="str">
        <f t="shared" si="3"/>
        <v/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</row>
    <row r="70" spans="1:43">
      <c r="A70" s="47" t="s">
        <v>70</v>
      </c>
      <c r="B70" s="52">
        <f t="shared" ref="B70:U70" si="4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6.7001796160635472</v>
      </c>
      <c r="C70" s="52">
        <f t="shared" si="4"/>
        <v>14.709556870460148</v>
      </c>
      <c r="D70" s="52">
        <f t="shared" si="4"/>
        <v>9.2630793365927531</v>
      </c>
      <c r="E70" s="52">
        <f t="shared" si="4"/>
        <v>16.771416847600378</v>
      </c>
      <c r="F70" s="52" t="str">
        <f t="shared" si="4"/>
        <v/>
      </c>
      <c r="G70" s="52" t="str">
        <f t="shared" si="4"/>
        <v/>
      </c>
      <c r="H70" s="52" t="str">
        <f t="shared" si="4"/>
        <v/>
      </c>
      <c r="I70" s="52" t="str">
        <f t="shared" si="4"/>
        <v/>
      </c>
      <c r="J70" s="52" t="str">
        <f t="shared" si="4"/>
        <v/>
      </c>
      <c r="K70" s="52" t="str">
        <f t="shared" si="4"/>
        <v/>
      </c>
      <c r="L70" s="52" t="str">
        <f t="shared" si="4"/>
        <v/>
      </c>
      <c r="M70" s="52" t="str">
        <f t="shared" si="4"/>
        <v/>
      </c>
      <c r="N70" s="52" t="str">
        <f>IF(OR(MIN(N$38:N$67)&gt;$A6*$AC$3,SUM(N$38:N$67)=0),"",(LOG10(($A6*$AC$3)/INDEX(N$38:N$67,MATCH($A6*$AC$3,N$38:N$67)))/LOG10(INDEX(N$38:N$67,MATCH($A6*$AC$3,N$38:N$67))/INDEX(N$38:N$67,1+MATCH($A6*$AC$3,N$38:N$67))))*(INDEX($A$38:$A$67,MATCH($A6*$AC$3,N$38:N$67))-INDEX($A$38:$A$67,1+MATCH($A6*$AC$3,N$38:N$67)))+INDEX($A$38:$A$67,MATCH($A6*$AC$3,N$38:N$67)))</f>
        <v/>
      </c>
      <c r="O70" s="52" t="str">
        <f t="shared" si="4"/>
        <v/>
      </c>
      <c r="P70" s="52" t="str">
        <f t="shared" si="4"/>
        <v/>
      </c>
      <c r="Q70" s="52" t="str">
        <f t="shared" si="4"/>
        <v/>
      </c>
      <c r="R70" s="52" t="str">
        <f t="shared" si="4"/>
        <v/>
      </c>
      <c r="S70" s="52" t="str">
        <f t="shared" si="4"/>
        <v/>
      </c>
      <c r="T70" s="52" t="str">
        <f t="shared" si="4"/>
        <v/>
      </c>
      <c r="U70" s="52" t="str">
        <f t="shared" si="4"/>
        <v/>
      </c>
      <c r="W70" s="47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</row>
    <row r="71" spans="1:43">
      <c r="A71" s="47"/>
      <c r="B71" s="52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2"/>
      <c r="D71" s="52"/>
      <c r="E71" s="52"/>
      <c r="F71" s="52" t="str">
        <f t="shared" ref="F71:U71" si="5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52" t="str">
        <f t="shared" si="5"/>
        <v/>
      </c>
      <c r="H71" s="52" t="str">
        <f t="shared" si="5"/>
        <v/>
      </c>
      <c r="I71" s="52" t="str">
        <f t="shared" si="5"/>
        <v/>
      </c>
      <c r="J71" s="52" t="str">
        <f t="shared" si="5"/>
        <v/>
      </c>
      <c r="K71" s="52" t="str">
        <f t="shared" si="5"/>
        <v/>
      </c>
      <c r="L71" s="52" t="str">
        <f t="shared" si="5"/>
        <v/>
      </c>
      <c r="M71" s="52" t="str">
        <f t="shared" si="5"/>
        <v/>
      </c>
      <c r="N71" s="52" t="str">
        <f>IF(OR(MIN(N$38:N$67)&gt;$A7*$AC$3,SUM(N$38:N$67)=0),"",(LOG10(($A7*$AC$3)/INDEX(N$38:N$67,MATCH($A7*$AC$3,N$38:N$67)))/LOG10(INDEX(N$38:N$67,MATCH($A7*$AC$3,N$38:N$67))/INDEX(N$38:N$67,1+MATCH($A7*$AC$3,N$38:N$67))))*(INDEX($A$38:$A$67,MATCH($A7*$AC$3,N$38:N$67))-INDEX($A$38:$A$67,1+MATCH($A7*$AC$3,N$38:N$67)))+INDEX($A$38:$A$67,MATCH($A7*$AC$3,N$38:N$67)))</f>
        <v/>
      </c>
      <c r="O71" s="52" t="str">
        <f t="shared" si="5"/>
        <v/>
      </c>
      <c r="P71" s="52" t="str">
        <f t="shared" si="5"/>
        <v/>
      </c>
      <c r="Q71" s="52" t="str">
        <f t="shared" si="5"/>
        <v/>
      </c>
      <c r="R71" s="52" t="str">
        <f t="shared" si="5"/>
        <v/>
      </c>
      <c r="S71" s="52" t="str">
        <f t="shared" si="5"/>
        <v/>
      </c>
      <c r="T71" s="52" t="str">
        <f t="shared" si="5"/>
        <v/>
      </c>
      <c r="U71" s="52" t="str">
        <f t="shared" si="5"/>
        <v/>
      </c>
    </row>
    <row r="72" spans="1:43">
      <c r="B72" s="52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2"/>
      <c r="D72" s="52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2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2" t="str">
        <f t="shared" ref="F72:U72" si="6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52" t="str">
        <f t="shared" si="6"/>
        <v/>
      </c>
      <c r="H72" s="52" t="str">
        <f t="shared" si="6"/>
        <v/>
      </c>
      <c r="I72" s="52" t="str">
        <f t="shared" si="6"/>
        <v/>
      </c>
      <c r="J72" s="52" t="str">
        <f t="shared" si="6"/>
        <v/>
      </c>
      <c r="K72" s="52" t="str">
        <f t="shared" si="6"/>
        <v/>
      </c>
      <c r="L72" s="52" t="str">
        <f t="shared" si="6"/>
        <v/>
      </c>
      <c r="M72" s="52" t="str">
        <f t="shared" si="6"/>
        <v/>
      </c>
      <c r="N72" s="52" t="str">
        <f>IF(OR(MIN(N$38:N$67)&gt;$A8*$AC$3,SUM(N$38:N$67)=0),"",(LOG10(($A8*$AC$3)/INDEX(N$38:N$67,MATCH($A8*$AC$3,N$38:N$67)))/LOG10(INDEX(N$38:N$67,MATCH($A8*$AC$3,N$38:N$67))/INDEX(N$38:N$67,1+MATCH($A8*$AC$3,N$38:N$67))))*(INDEX($A$38:$A$67,MATCH($A8*$AC$3,N$38:N$67))-INDEX($A$38:$A$67,1+MATCH($A8*$AC$3,N$38:N$67)))+INDEX($A$38:$A$67,MATCH($A8*$AC$3,N$38:N$67)))</f>
        <v/>
      </c>
      <c r="O72" s="52" t="str">
        <f t="shared" si="6"/>
        <v/>
      </c>
      <c r="P72" s="52" t="str">
        <f t="shared" si="6"/>
        <v/>
      </c>
      <c r="Q72" s="52" t="str">
        <f t="shared" si="6"/>
        <v/>
      </c>
      <c r="R72" s="52" t="str">
        <f t="shared" si="6"/>
        <v/>
      </c>
      <c r="S72" s="52" t="str">
        <f t="shared" si="6"/>
        <v/>
      </c>
      <c r="T72" s="52" t="str">
        <f t="shared" si="6"/>
        <v/>
      </c>
      <c r="U72" s="52" t="str">
        <f t="shared" si="6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237" t="s">
        <v>22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</row>
    <row r="75" spans="1:43" ht="45">
      <c r="A75" s="11" t="s">
        <v>10</v>
      </c>
      <c r="B75" s="46" t="s">
        <v>75</v>
      </c>
      <c r="C75" s="46" t="s">
        <v>95</v>
      </c>
      <c r="D75" s="46" t="s">
        <v>11</v>
      </c>
      <c r="E75" s="46" t="s">
        <v>12</v>
      </c>
      <c r="F75" s="46" t="s">
        <v>17</v>
      </c>
      <c r="G75" s="46" t="s">
        <v>69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78" t="s">
        <v>286</v>
      </c>
      <c r="C76" s="14">
        <v>15.311004784688997</v>
      </c>
      <c r="D76" s="78"/>
      <c r="E76" s="78"/>
      <c r="F76" s="78"/>
      <c r="G76" s="78"/>
      <c r="H76" s="78"/>
      <c r="I76" s="78"/>
      <c r="J76" s="78"/>
      <c r="K76" s="78"/>
      <c r="L76" s="75"/>
      <c r="M76" s="75"/>
      <c r="N76" s="78"/>
      <c r="O76" s="78"/>
      <c r="P76" s="38"/>
      <c r="Q76" s="38"/>
      <c r="R76" s="38"/>
      <c r="S76" s="38"/>
      <c r="T76" s="38"/>
      <c r="U76" s="38"/>
    </row>
    <row r="77" spans="1:43">
      <c r="A77" s="14">
        <f t="shared" ref="A77:A105" si="7">A76+1</f>
        <v>-5</v>
      </c>
      <c r="B77" s="78" t="s">
        <v>286</v>
      </c>
      <c r="C77" s="14">
        <v>11.327800829875519</v>
      </c>
      <c r="D77" s="78"/>
      <c r="E77" s="78"/>
      <c r="F77" s="78"/>
      <c r="G77" s="78"/>
      <c r="H77" s="78"/>
      <c r="I77" s="78"/>
      <c r="J77" s="78"/>
      <c r="K77" s="78"/>
      <c r="L77" s="75"/>
      <c r="M77" s="75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7"/>
        <v>-4</v>
      </c>
      <c r="B78" s="78">
        <v>71.333625389408098</v>
      </c>
      <c r="C78" s="14">
        <v>7.0209790209790217</v>
      </c>
      <c r="D78" s="78"/>
      <c r="E78" s="78"/>
      <c r="F78" s="78"/>
      <c r="G78" s="78"/>
      <c r="H78" s="78"/>
      <c r="I78" s="78"/>
      <c r="J78" s="78"/>
      <c r="K78" s="78"/>
      <c r="L78" s="75"/>
      <c r="M78" s="75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7"/>
        <v>-3</v>
      </c>
      <c r="B79" s="80">
        <v>47.045343137254903</v>
      </c>
      <c r="C79" s="14">
        <v>4.6219512195121952</v>
      </c>
      <c r="D79" s="78"/>
      <c r="E79" s="78"/>
      <c r="F79" s="78"/>
      <c r="G79" s="78"/>
      <c r="H79" s="78"/>
      <c r="I79" s="78"/>
      <c r="J79" s="78"/>
      <c r="K79" s="78"/>
      <c r="L79" s="75"/>
      <c r="M79" s="75"/>
      <c r="N79" s="39"/>
      <c r="O79" s="39"/>
      <c r="P79" s="38"/>
      <c r="Q79" s="38"/>
      <c r="R79" s="38"/>
      <c r="S79" s="38"/>
      <c r="T79" s="38"/>
      <c r="U79" s="38"/>
    </row>
    <row r="80" spans="1:43" ht="15">
      <c r="A80" s="14">
        <f t="shared" si="7"/>
        <v>-2</v>
      </c>
      <c r="B80" s="81">
        <v>19.944787873655699</v>
      </c>
      <c r="C80" s="14">
        <v>3.4838709677419359</v>
      </c>
      <c r="D80" s="78"/>
      <c r="E80" s="78"/>
      <c r="F80" s="78"/>
      <c r="G80" s="78"/>
      <c r="H80" s="78"/>
      <c r="I80" s="78"/>
      <c r="J80" s="78"/>
      <c r="K80" s="78"/>
      <c r="L80" s="75"/>
      <c r="M80" s="75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7"/>
        <v>-1</v>
      </c>
      <c r="B81" s="82">
        <v>10.238495214823899</v>
      </c>
      <c r="C81" s="14">
        <v>2.9757085020242915</v>
      </c>
      <c r="D81" s="78"/>
      <c r="E81" s="78"/>
      <c r="F81" s="78"/>
      <c r="G81" s="78"/>
      <c r="H81" s="78"/>
      <c r="I81" s="78"/>
      <c r="J81" s="78"/>
      <c r="K81" s="78"/>
      <c r="L81" s="75"/>
      <c r="M81" s="75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7"/>
        <v>0</v>
      </c>
      <c r="B82" s="82">
        <v>6.03525994039813</v>
      </c>
      <c r="C82" s="14">
        <v>2.5844346549192361</v>
      </c>
      <c r="D82" s="78"/>
      <c r="E82" s="78"/>
      <c r="F82" s="78"/>
      <c r="G82" s="78"/>
      <c r="H82" s="78"/>
      <c r="I82" s="78"/>
      <c r="J82" s="78"/>
      <c r="K82" s="78"/>
      <c r="L82" s="75"/>
      <c r="M82" s="75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7"/>
        <v>1</v>
      </c>
      <c r="B83" s="82">
        <v>4.0582115622204196</v>
      </c>
      <c r="C83" s="14">
        <v>2.5464480874316942</v>
      </c>
      <c r="D83" s="78"/>
      <c r="E83" s="78"/>
      <c r="F83" s="78"/>
      <c r="G83" s="78"/>
      <c r="H83" s="78"/>
      <c r="I83" s="78"/>
      <c r="J83" s="78"/>
      <c r="K83" s="78"/>
      <c r="L83" s="75"/>
      <c r="M83" s="75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7"/>
        <v>2</v>
      </c>
      <c r="B84" s="82">
        <v>2.8566863205662898</v>
      </c>
      <c r="C84" s="14">
        <v>2.3949579831932777</v>
      </c>
      <c r="D84" s="78"/>
      <c r="E84" s="78"/>
      <c r="F84" s="78"/>
      <c r="G84" s="78"/>
      <c r="H84" s="78"/>
      <c r="I84" s="78"/>
      <c r="J84" s="78"/>
      <c r="K84" s="78"/>
      <c r="L84" s="75"/>
      <c r="M84" s="75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7"/>
        <v>3</v>
      </c>
      <c r="B85" s="82">
        <v>2.3123336828438301</v>
      </c>
      <c r="C85" s="14">
        <v>2.3066666666666666</v>
      </c>
      <c r="D85" s="78"/>
      <c r="E85" s="78"/>
      <c r="F85" s="78"/>
      <c r="G85" s="78"/>
      <c r="H85" s="78"/>
      <c r="I85" s="78"/>
      <c r="J85" s="78"/>
      <c r="K85" s="78"/>
      <c r="L85" s="75"/>
      <c r="M85" s="75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7"/>
        <v>4</v>
      </c>
      <c r="B86" s="82">
        <v>2.08086387712489</v>
      </c>
      <c r="C86" s="14">
        <v>2.2795698924731185</v>
      </c>
      <c r="D86" s="78"/>
      <c r="E86" s="78"/>
      <c r="F86" s="78"/>
      <c r="G86" s="78"/>
      <c r="H86" s="78"/>
      <c r="I86" s="78"/>
      <c r="J86" s="78"/>
      <c r="K86" s="78"/>
      <c r="L86" s="75"/>
      <c r="M86" s="75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7"/>
        <v>5</v>
      </c>
      <c r="B87" s="82">
        <v>2.0332880886631299</v>
      </c>
      <c r="C87" s="14">
        <v>2.2260869565217392</v>
      </c>
      <c r="D87" s="78"/>
      <c r="E87" s="78"/>
      <c r="F87" s="78"/>
      <c r="G87" s="78"/>
      <c r="H87" s="78"/>
      <c r="I87" s="78"/>
      <c r="J87" s="78"/>
      <c r="K87" s="78"/>
      <c r="L87" s="75"/>
      <c r="M87" s="75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7"/>
        <v>6</v>
      </c>
      <c r="B88" s="82">
        <v>1.97649523712582</v>
      </c>
      <c r="C88" s="14">
        <v>2.1777003484320558</v>
      </c>
      <c r="D88" s="78"/>
      <c r="E88" s="78"/>
      <c r="F88" s="78"/>
      <c r="G88" s="78"/>
      <c r="H88" s="78"/>
      <c r="I88" s="78"/>
      <c r="J88" s="78"/>
      <c r="K88" s="78"/>
      <c r="L88" s="75"/>
      <c r="M88" s="75"/>
      <c r="N88" s="39"/>
      <c r="O88" s="39"/>
      <c r="P88" s="38"/>
      <c r="Q88" s="38"/>
      <c r="R88" s="38"/>
      <c r="S88" s="38"/>
      <c r="T88" s="38"/>
      <c r="U88" s="38"/>
    </row>
    <row r="89" spans="1:21">
      <c r="A89" s="14">
        <f t="shared" si="7"/>
        <v>7</v>
      </c>
      <c r="B89" s="82">
        <v>1.9214874873489101</v>
      </c>
      <c r="C89" s="14">
        <v>2.0849858356940514</v>
      </c>
      <c r="D89" s="78"/>
      <c r="E89" s="78"/>
      <c r="F89" s="78"/>
      <c r="G89" s="78"/>
      <c r="H89" s="78"/>
      <c r="I89" s="78"/>
      <c r="J89" s="78"/>
      <c r="K89" s="78"/>
      <c r="L89" s="75"/>
      <c r="M89" s="75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7"/>
        <v>8</v>
      </c>
      <c r="B90" s="82">
        <v>1.8666173777157899</v>
      </c>
      <c r="C90" s="14">
        <v>1.9767981438515081</v>
      </c>
      <c r="D90" s="78"/>
      <c r="E90" s="78"/>
      <c r="F90" s="78"/>
      <c r="G90" s="78"/>
      <c r="H90" s="78"/>
      <c r="I90" s="78"/>
      <c r="J90" s="78"/>
      <c r="K90" s="78"/>
      <c r="L90" s="75"/>
      <c r="M90" s="75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7"/>
        <v>9</v>
      </c>
      <c r="B91" s="82">
        <v>1.79081283576686</v>
      </c>
      <c r="C91" s="14">
        <v>1.922924901185771</v>
      </c>
      <c r="D91" s="78"/>
      <c r="E91" s="78"/>
      <c r="F91" s="78"/>
      <c r="G91" s="78"/>
      <c r="H91" s="78"/>
      <c r="I91" s="78"/>
      <c r="J91" s="78"/>
      <c r="K91" s="78"/>
      <c r="L91" s="75"/>
      <c r="M91" s="75"/>
      <c r="N91" s="39"/>
      <c r="O91" s="39"/>
      <c r="P91" s="38"/>
      <c r="Q91" s="38"/>
      <c r="R91" s="78"/>
      <c r="S91" s="78"/>
      <c r="T91" s="78"/>
      <c r="U91" s="78"/>
    </row>
    <row r="92" spans="1:21">
      <c r="A92" s="14">
        <f t="shared" si="7"/>
        <v>10</v>
      </c>
      <c r="B92" s="82">
        <v>1.6850753989337499</v>
      </c>
      <c r="C92" s="14">
        <v>1.8416523235800344</v>
      </c>
      <c r="D92" s="78"/>
      <c r="E92" s="78"/>
      <c r="F92" s="78"/>
      <c r="G92" s="78"/>
      <c r="H92" s="78"/>
      <c r="I92" s="78"/>
      <c r="J92" s="78"/>
      <c r="K92" s="78"/>
      <c r="L92" s="75"/>
      <c r="M92" s="75"/>
      <c r="N92" s="39"/>
      <c r="O92" s="39"/>
      <c r="P92" s="38"/>
      <c r="Q92" s="38"/>
      <c r="R92" s="78"/>
      <c r="S92" s="78"/>
      <c r="T92" s="78"/>
      <c r="U92" s="78"/>
    </row>
    <row r="93" spans="1:21">
      <c r="A93" s="14">
        <f t="shared" si="7"/>
        <v>11</v>
      </c>
      <c r="B93" s="82">
        <v>1.5860734004546899</v>
      </c>
      <c r="C93" s="14">
        <v>1.7304747320061256</v>
      </c>
      <c r="D93" s="78"/>
      <c r="E93" s="78"/>
      <c r="F93" s="78"/>
      <c r="G93" s="78"/>
      <c r="H93" s="78"/>
      <c r="I93" s="78"/>
      <c r="J93" s="78"/>
      <c r="K93" s="78"/>
      <c r="L93" s="75"/>
      <c r="M93" s="75"/>
      <c r="N93" s="39"/>
      <c r="O93" s="39"/>
      <c r="P93" s="38"/>
      <c r="Q93" s="38"/>
      <c r="R93" s="78"/>
      <c r="S93" s="78"/>
      <c r="T93" s="78"/>
      <c r="U93" s="78"/>
    </row>
    <row r="94" spans="1:21">
      <c r="A94" s="14">
        <f t="shared" si="7"/>
        <v>12</v>
      </c>
      <c r="B94" s="82">
        <v>1.48450714059564</v>
      </c>
      <c r="C94" s="14">
        <v>1.6160220994475136</v>
      </c>
      <c r="D94" s="78"/>
      <c r="E94" s="78"/>
      <c r="F94" s="78"/>
      <c r="G94" s="78"/>
      <c r="H94" s="78"/>
      <c r="I94" s="78"/>
      <c r="J94" s="78"/>
      <c r="K94" s="78"/>
      <c r="L94" s="75"/>
      <c r="M94" s="75"/>
      <c r="N94" s="39"/>
      <c r="O94" s="39"/>
      <c r="P94" s="38"/>
      <c r="Q94" s="38"/>
      <c r="R94" s="78"/>
      <c r="S94" s="78"/>
      <c r="T94" s="78"/>
      <c r="U94" s="78"/>
    </row>
    <row r="95" spans="1:21">
      <c r="A95" s="14">
        <f t="shared" si="7"/>
        <v>13</v>
      </c>
      <c r="B95" s="82">
        <v>1.3962944748738999</v>
      </c>
      <c r="C95" s="14">
        <v>1.5355329949238579</v>
      </c>
      <c r="D95" s="78"/>
      <c r="E95" s="78"/>
      <c r="F95" s="78"/>
      <c r="G95" s="78"/>
      <c r="H95" s="78"/>
      <c r="I95" s="78"/>
      <c r="J95" s="78"/>
      <c r="K95" s="78"/>
      <c r="L95" s="75"/>
      <c r="M95" s="75"/>
      <c r="N95" s="39"/>
      <c r="O95" s="39"/>
      <c r="P95" s="38"/>
      <c r="Q95" s="38"/>
      <c r="R95" s="78"/>
      <c r="S95" s="78"/>
      <c r="T95" s="78"/>
      <c r="U95" s="78"/>
    </row>
    <row r="96" spans="1:21">
      <c r="A96" s="14">
        <f t="shared" si="7"/>
        <v>14</v>
      </c>
      <c r="B96" s="82">
        <v>1.30629001566459</v>
      </c>
      <c r="C96" s="14">
        <v>1.4386792452830186</v>
      </c>
      <c r="D96" s="78"/>
      <c r="E96" s="78"/>
      <c r="F96" s="78"/>
      <c r="G96" s="78"/>
      <c r="H96" s="78"/>
      <c r="I96" s="78"/>
      <c r="J96" s="78"/>
      <c r="K96" s="78"/>
      <c r="L96" s="77"/>
      <c r="M96" s="77"/>
      <c r="N96" s="39"/>
      <c r="O96" s="39"/>
      <c r="P96" s="38"/>
      <c r="Q96" s="38"/>
      <c r="R96" s="78"/>
      <c r="S96" s="78"/>
      <c r="T96" s="78"/>
      <c r="U96" s="78"/>
    </row>
    <row r="97" spans="1:21">
      <c r="A97" s="14">
        <f t="shared" si="7"/>
        <v>15</v>
      </c>
      <c r="B97" s="82">
        <v>1.22328932752706</v>
      </c>
      <c r="C97" s="14">
        <v>1.368653421633554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39"/>
      <c r="O97" s="39"/>
      <c r="P97" s="38"/>
      <c r="Q97" s="38"/>
      <c r="R97" s="78"/>
      <c r="S97" s="78"/>
      <c r="T97" s="78"/>
      <c r="U97" s="78"/>
    </row>
    <row r="98" spans="1:21" ht="15">
      <c r="A98" s="14">
        <f t="shared" si="7"/>
        <v>16</v>
      </c>
      <c r="B98" s="81">
        <v>1.15463678659475</v>
      </c>
      <c r="C98" s="14">
        <v>1.2957157784743991</v>
      </c>
      <c r="D98" s="78"/>
      <c r="E98" s="78"/>
      <c r="F98" s="78"/>
      <c r="G98" s="78"/>
      <c r="H98" s="78"/>
      <c r="I98" s="78"/>
      <c r="J98" s="78"/>
      <c r="K98" s="78"/>
      <c r="L98" s="75"/>
      <c r="M98" s="75"/>
      <c r="N98" s="39"/>
      <c r="O98" s="39"/>
      <c r="P98" s="38"/>
      <c r="Q98" s="38"/>
      <c r="R98" s="78"/>
      <c r="S98" s="78"/>
      <c r="T98" s="78"/>
      <c r="U98" s="78"/>
    </row>
    <row r="99" spans="1:21" ht="15">
      <c r="A99" s="14">
        <f t="shared" si="7"/>
        <v>17</v>
      </c>
      <c r="B99" s="79">
        <v>1.09676340660695</v>
      </c>
      <c r="C99" s="14">
        <v>1.2277227722772277</v>
      </c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39"/>
      <c r="O99" s="39"/>
      <c r="P99" s="38"/>
      <c r="Q99" s="38"/>
      <c r="R99" s="78"/>
      <c r="S99" s="78"/>
      <c r="T99" s="78"/>
      <c r="U99" s="78"/>
    </row>
    <row r="100" spans="1:21">
      <c r="A100" s="14">
        <f t="shared" si="7"/>
        <v>18</v>
      </c>
      <c r="B100" s="78">
        <v>1.0598850261922601</v>
      </c>
      <c r="C100" s="14">
        <v>1.1904761904761905</v>
      </c>
      <c r="D100" s="78"/>
      <c r="E100" s="78"/>
      <c r="F100" s="78"/>
      <c r="G100" s="78"/>
      <c r="H100" s="78"/>
      <c r="I100" s="78"/>
      <c r="J100" s="78"/>
      <c r="K100" s="78"/>
      <c r="L100" s="38"/>
      <c r="M100" s="38"/>
      <c r="N100" s="78"/>
      <c r="O100" s="78"/>
      <c r="P100" s="38"/>
      <c r="Q100" s="38"/>
      <c r="R100" s="78"/>
      <c r="S100" s="78"/>
      <c r="T100" s="78"/>
      <c r="U100" s="78"/>
    </row>
    <row r="101" spans="1:21">
      <c r="A101" s="14">
        <f t="shared" si="7"/>
        <v>19</v>
      </c>
      <c r="B101" s="78">
        <v>1.0217870457618099</v>
      </c>
      <c r="C101" s="14">
        <v>1.1363636363636365</v>
      </c>
      <c r="D101" s="78"/>
      <c r="E101" s="78"/>
      <c r="F101" s="78"/>
      <c r="G101" s="78"/>
      <c r="H101" s="78"/>
      <c r="I101" s="78"/>
      <c r="J101" s="78"/>
      <c r="K101" s="78"/>
      <c r="L101" s="38"/>
      <c r="M101" s="38"/>
      <c r="N101" s="78"/>
      <c r="O101" s="78"/>
      <c r="P101" s="38"/>
      <c r="Q101" s="38"/>
      <c r="R101" s="78"/>
      <c r="S101" s="78"/>
      <c r="T101" s="78"/>
      <c r="U101" s="78"/>
    </row>
    <row r="102" spans="1:21">
      <c r="A102" s="14">
        <f t="shared" si="7"/>
        <v>20</v>
      </c>
      <c r="B102" s="78"/>
      <c r="C102" s="14">
        <v>1.1061946902654867</v>
      </c>
      <c r="D102" s="78"/>
      <c r="E102" s="78"/>
      <c r="F102" s="78"/>
      <c r="G102" s="78"/>
      <c r="H102" s="78"/>
      <c r="I102" s="78"/>
      <c r="J102" s="78"/>
      <c r="K102" s="78"/>
      <c r="L102" s="38"/>
      <c r="M102" s="38"/>
      <c r="N102" s="78"/>
      <c r="O102" s="78"/>
      <c r="P102" s="38"/>
      <c r="Q102" s="38"/>
      <c r="R102" s="78"/>
      <c r="S102" s="78"/>
      <c r="T102" s="78"/>
      <c r="U102" s="78"/>
    </row>
    <row r="103" spans="1:21">
      <c r="A103" s="14">
        <f t="shared" si="7"/>
        <v>21</v>
      </c>
      <c r="B103" s="78"/>
      <c r="C103" s="14">
        <v>1.0775862068965518</v>
      </c>
      <c r="D103" s="78"/>
      <c r="E103" s="78"/>
      <c r="F103" s="78"/>
      <c r="G103" s="78"/>
      <c r="H103" s="78"/>
      <c r="I103" s="78"/>
      <c r="J103" s="78"/>
      <c r="K103" s="78"/>
      <c r="L103" s="38"/>
      <c r="M103" s="38"/>
      <c r="N103" s="78"/>
      <c r="O103" s="78"/>
      <c r="P103" s="38"/>
      <c r="Q103" s="38"/>
      <c r="R103" s="78"/>
      <c r="S103" s="78"/>
      <c r="T103" s="78"/>
      <c r="U103" s="78"/>
    </row>
    <row r="104" spans="1:21">
      <c r="A104" s="14">
        <f t="shared" si="7"/>
        <v>22</v>
      </c>
      <c r="B104" s="78"/>
      <c r="C104" s="14">
        <v>1.0593220338983049</v>
      </c>
      <c r="D104" s="78"/>
      <c r="E104" s="78"/>
      <c r="F104" s="78"/>
      <c r="G104" s="78"/>
      <c r="H104" s="78"/>
      <c r="I104" s="78"/>
      <c r="J104" s="78"/>
      <c r="K104" s="78"/>
      <c r="L104" s="38"/>
      <c r="M104" s="38"/>
      <c r="N104" s="78"/>
      <c r="O104" s="78"/>
      <c r="P104" s="38"/>
      <c r="Q104" s="38"/>
      <c r="R104" s="78"/>
      <c r="S104" s="78"/>
      <c r="T104" s="78"/>
      <c r="U104" s="78"/>
    </row>
    <row r="105" spans="1:21">
      <c r="A105" s="14">
        <f t="shared" si="7"/>
        <v>23</v>
      </c>
      <c r="B105" s="78"/>
      <c r="C105" s="14">
        <v>1.0416666666666667</v>
      </c>
      <c r="D105" s="78"/>
      <c r="E105" s="78"/>
      <c r="F105" s="78"/>
      <c r="G105" s="78"/>
      <c r="H105" s="78"/>
      <c r="I105" s="78"/>
      <c r="J105" s="78"/>
      <c r="K105" s="78"/>
      <c r="L105" s="38"/>
      <c r="M105" s="38"/>
      <c r="N105" s="78"/>
      <c r="O105" s="78"/>
      <c r="P105" s="38"/>
      <c r="Q105" s="38"/>
      <c r="R105" s="78"/>
      <c r="S105" s="78"/>
      <c r="T105" s="78"/>
      <c r="U105" s="78"/>
    </row>
    <row r="106" spans="1:21">
      <c r="A106" s="47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1:2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1:2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1:2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</row>
    <row r="110" spans="1:21">
      <c r="D110" s="22"/>
      <c r="E110" s="22"/>
      <c r="F110" s="22"/>
      <c r="G110" s="22"/>
      <c r="H110" s="22"/>
      <c r="I110" s="22"/>
    </row>
    <row r="111" spans="1:21">
      <c r="D111" s="22"/>
      <c r="E111" s="22"/>
      <c r="F111" s="22"/>
      <c r="G111" s="22"/>
      <c r="H111" s="22"/>
      <c r="I111" s="22"/>
      <c r="J111" s="23"/>
      <c r="K111" s="23"/>
    </row>
    <row r="113" spans="2:21">
      <c r="J113" s="23"/>
      <c r="K113" s="23"/>
    </row>
    <row r="114" spans="2:21">
      <c r="N114" s="24"/>
      <c r="O114" s="24"/>
    </row>
    <row r="115" spans="2:21">
      <c r="J115" s="16"/>
      <c r="K115" s="16"/>
      <c r="N115" s="24"/>
      <c r="O115" s="24"/>
    </row>
    <row r="116" spans="2:21">
      <c r="N116" s="24"/>
      <c r="O116" s="24"/>
    </row>
    <row r="117" spans="2:21">
      <c r="D117" s="25"/>
      <c r="E117" s="25"/>
      <c r="F117" s="25"/>
      <c r="G117" s="25"/>
      <c r="H117" s="25"/>
      <c r="I117" s="25"/>
      <c r="J117" s="26"/>
      <c r="K117" s="26"/>
      <c r="N117" s="24"/>
      <c r="O117" s="24"/>
    </row>
    <row r="118" spans="2:21">
      <c r="D118" s="25"/>
      <c r="E118" s="25"/>
      <c r="F118" s="25"/>
      <c r="G118" s="25"/>
      <c r="H118" s="25"/>
      <c r="I118" s="25"/>
      <c r="J118" s="23"/>
      <c r="K118" s="23"/>
      <c r="N118" s="24"/>
      <c r="O118" s="24"/>
    </row>
    <row r="119" spans="2:21">
      <c r="D119" s="25"/>
      <c r="E119" s="25"/>
      <c r="F119" s="25"/>
      <c r="G119" s="25"/>
      <c r="H119" s="25"/>
      <c r="I119" s="25"/>
      <c r="J119" s="23"/>
      <c r="K119" s="23"/>
      <c r="N119" s="24"/>
      <c r="O119" s="24"/>
    </row>
    <row r="120" spans="2:21">
      <c r="D120" s="25"/>
      <c r="E120" s="25"/>
      <c r="F120" s="25"/>
      <c r="G120" s="25"/>
      <c r="H120" s="25"/>
      <c r="I120" s="25"/>
      <c r="J120" s="23"/>
      <c r="K120" s="23"/>
      <c r="N120" s="24"/>
      <c r="O120" s="24"/>
    </row>
    <row r="121" spans="2:21">
      <c r="D121" s="25"/>
      <c r="E121" s="25"/>
      <c r="F121" s="25"/>
      <c r="G121" s="25"/>
      <c r="H121" s="25"/>
      <c r="I121" s="25"/>
      <c r="J121" s="23"/>
      <c r="K121" s="23"/>
      <c r="N121" s="24"/>
      <c r="O121" s="24"/>
    </row>
    <row r="122" spans="2:21">
      <c r="D122" s="25"/>
      <c r="E122" s="25"/>
      <c r="F122" s="25"/>
      <c r="G122" s="25"/>
      <c r="H122" s="25"/>
      <c r="I122" s="25"/>
      <c r="J122" s="23"/>
      <c r="K122" s="23"/>
      <c r="N122" s="24"/>
      <c r="O122" s="24"/>
    </row>
    <row r="123" spans="2:21">
      <c r="D123" s="25"/>
      <c r="E123" s="25"/>
      <c r="F123" s="25"/>
      <c r="G123" s="25"/>
      <c r="H123" s="25"/>
      <c r="I123" s="25"/>
      <c r="J123" s="23"/>
      <c r="K123" s="23"/>
      <c r="N123" s="24"/>
      <c r="O123" s="24"/>
    </row>
    <row r="124" spans="2:21">
      <c r="D124" s="25"/>
      <c r="E124" s="25"/>
      <c r="F124" s="25"/>
      <c r="G124" s="25"/>
      <c r="H124" s="25"/>
      <c r="I124" s="25"/>
      <c r="N124" s="27"/>
      <c r="O124" s="27"/>
    </row>
    <row r="125" spans="2:21">
      <c r="B125" s="28"/>
      <c r="C125" s="28"/>
      <c r="D125" s="25"/>
      <c r="E125" s="25"/>
      <c r="F125" s="25"/>
      <c r="G125" s="25"/>
      <c r="H125" s="25"/>
      <c r="I125" s="25"/>
      <c r="L125" s="28"/>
      <c r="M125" s="28"/>
      <c r="R125" s="28"/>
      <c r="S125" s="28"/>
      <c r="T125" s="28"/>
      <c r="U125" s="28"/>
    </row>
  </sheetData>
  <mergeCells count="12">
    <mergeCell ref="T36:U36"/>
    <mergeCell ref="A74:U74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25" sqref="X25"/>
    </sheetView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Cover page</vt:lpstr>
      <vt:lpstr>FRC</vt:lpstr>
      <vt:lpstr>Simulation assumption (Class A)</vt:lpstr>
      <vt:lpstr>Simulation assumption (Class B)</vt:lpstr>
      <vt:lpstr>Simulation assumption(Advanced)</vt:lpstr>
      <vt:lpstr>Simulation assumption (Hybrid)</vt:lpstr>
      <vt:lpstr>Class A Single PMI D1 -16QAM</vt:lpstr>
      <vt:lpstr>Class A Single PMI D1-64QAM</vt:lpstr>
      <vt:lpstr>Class A Single PMI D3-16QAM  </vt:lpstr>
      <vt:lpstr>Class A Single PMI D3-64QAM  </vt:lpstr>
      <vt:lpstr>Class A Multiple PMI-16QAM</vt:lpstr>
      <vt:lpstr>Class A Multiple PMI -64QAM</vt:lpstr>
      <vt:lpstr>Class B K=1 Single PMI D2</vt:lpstr>
      <vt:lpstr>Advanced CB (High 16QAM Rank2)</vt:lpstr>
      <vt:lpstr>Advanced CB (High 64QAM Rank1)</vt:lpstr>
      <vt:lpstr>Advanced CB(Meidum 16QAM Rank2)</vt:lpstr>
      <vt:lpstr>Advanced CB(Meidum 64QAM Rank1)</vt:lpstr>
      <vt:lpstr>CSI Hybird mechanism 2</vt:lpstr>
      <vt:lpstr>CSI Hybird mechanism 1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CTPClassification=CTP_PUBLIC:VisualMarkings=</cp:keywords>
  <cp:lastModifiedBy>Samsung Electronics</cp:lastModifiedBy>
  <dcterms:created xsi:type="dcterms:W3CDTF">2007-12-10T15:13:50Z</dcterms:created>
  <dcterms:modified xsi:type="dcterms:W3CDTF">2017-10-11T08:15:27Z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TitusGUID">
    <vt:lpwstr>69c51449-7b93-4587-a4ef-940872c7004f</vt:lpwstr>
  </property>
  <property fmtid="{D5CDD505-2E9C-101B-9397-08002B2CF9AE}" pid="8" name="CTP_TimeStamp">
    <vt:lpwstr>2017-08-16 07:23:33Z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CTP_PUBLIC</vt:lpwstr>
  </property>
  <property fmtid="{5C58129F-E5B8-477A-9B38-B3E54BFA04C8}" pid="2">
    <vt:lpwstr>A27793D690CCD30776C89F226D19CB02CFE7B4AA904744356E5B35D6CB01A85B</vt:lpwstr>
  </property>
</Properties>
</file>